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сессии\13.11.2020\"/>
    </mc:Choice>
  </mc:AlternateContent>
  <xr:revisionPtr revIDLastSave="0" documentId="13_ncr:1_{6230ADB5-7886-4BB6-B9B2-B0A5250F1740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Лист1!$A$1:$J$113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3" i="1" l="1"/>
  <c r="F16" i="1"/>
  <c r="F15" i="1"/>
  <c r="F74" i="1" l="1"/>
  <c r="F73" i="1" s="1"/>
  <c r="F109" i="1" l="1"/>
  <c r="F76" i="1" l="1"/>
  <c r="F69" i="1" l="1"/>
  <c r="F68" i="1" s="1"/>
  <c r="F104" i="1" l="1"/>
  <c r="F103" i="1" s="1"/>
  <c r="F101" i="1"/>
  <c r="F100" i="1" s="1"/>
  <c r="F99" i="1" l="1"/>
  <c r="F58" i="1"/>
  <c r="F71" i="1" l="1"/>
  <c r="F117" i="1"/>
  <c r="F116" i="1" s="1"/>
  <c r="F66" i="1"/>
  <c r="F65" i="1" s="1"/>
  <c r="F64" i="1" l="1"/>
  <c r="F52" i="1"/>
  <c r="F114" i="1" l="1"/>
  <c r="F126" i="1" l="1"/>
  <c r="F112" i="1"/>
  <c r="F111" i="1" s="1"/>
  <c r="F40" i="1"/>
  <c r="F38" i="1" l="1"/>
  <c r="F85" i="1" l="1"/>
  <c r="F20" i="1"/>
  <c r="F88" i="1" l="1"/>
  <c r="F87" i="1"/>
  <c r="F81" i="1"/>
  <c r="F56" i="1"/>
  <c r="F55" i="1"/>
  <c r="F54" i="1" s="1"/>
  <c r="F37" i="1" l="1"/>
  <c r="F24" i="1"/>
  <c r="F7" i="1"/>
  <c r="F125" i="1"/>
  <c r="F84" i="1" l="1"/>
  <c r="F18" i="1" l="1"/>
  <c r="F62" i="1" l="1"/>
  <c r="F82" i="1"/>
  <c r="F25" i="1"/>
  <c r="F13" i="1"/>
  <c r="F12" i="1" s="1"/>
  <c r="F11" i="1" s="1"/>
  <c r="F6" i="1" s="1"/>
  <c r="F91" i="1"/>
  <c r="F90" i="1" s="1"/>
  <c r="F80" i="1" s="1"/>
  <c r="F79" i="1" s="1"/>
  <c r="F35" i="1"/>
  <c r="F34" i="1" s="1"/>
  <c r="F50" i="1"/>
  <c r="F49" i="1" s="1"/>
  <c r="F48" i="1" s="1"/>
  <c r="F47" i="1" s="1"/>
  <c r="F29" i="1"/>
  <c r="F32" i="1" s="1"/>
  <c r="F31" i="1" s="1"/>
  <c r="F61" i="1"/>
  <c r="F9" i="1"/>
  <c r="F107" i="1"/>
  <c r="F106" i="1" s="1"/>
  <c r="G34" i="1"/>
  <c r="G33" i="1" s="1"/>
  <c r="G14" i="1"/>
  <c r="G11" i="1" s="1"/>
  <c r="H14" i="1"/>
  <c r="H11" i="1" s="1"/>
  <c r="H6" i="1" s="1"/>
  <c r="I14" i="1"/>
  <c r="I11" i="1" s="1"/>
  <c r="J14" i="1"/>
  <c r="J11" i="1" s="1"/>
  <c r="J6" i="1" s="1"/>
  <c r="G108" i="1"/>
  <c r="H108" i="1"/>
  <c r="I108" i="1"/>
  <c r="J108" i="1"/>
  <c r="I79" i="1"/>
  <c r="G37" i="1"/>
  <c r="H37" i="1"/>
  <c r="I37" i="1"/>
  <c r="J37" i="1"/>
  <c r="G79" i="1"/>
  <c r="H79" i="1"/>
  <c r="J79" i="1"/>
  <c r="F8" i="1" l="1"/>
  <c r="F60" i="1"/>
  <c r="F45" i="1"/>
  <c r="F44" i="1" s="1"/>
  <c r="F43" i="1"/>
  <c r="J113" i="1"/>
  <c r="G6" i="1"/>
  <c r="I6" i="1"/>
  <c r="F128" i="1" l="1"/>
  <c r="G113" i="1"/>
  <c r="H113" i="1"/>
  <c r="I113" i="1"/>
</calcChain>
</file>

<file path=xl/sharedStrings.xml><?xml version="1.0" encoding="utf-8"?>
<sst xmlns="http://schemas.openxmlformats.org/spreadsheetml/2006/main" count="578" uniqueCount="152">
  <si>
    <t>Наименование расходов</t>
  </si>
  <si>
    <t>I</t>
  </si>
  <si>
    <t>II</t>
  </si>
  <si>
    <t>III</t>
  </si>
  <si>
    <t>IV</t>
  </si>
  <si>
    <t>500</t>
  </si>
  <si>
    <t>0309</t>
  </si>
  <si>
    <t>240</t>
  </si>
  <si>
    <t>Всего расходов:</t>
  </si>
  <si>
    <t>Защита населения и территории от последствий чрезвычайных ситуаций природного и техногенного характера</t>
  </si>
  <si>
    <t>0700400</t>
  </si>
  <si>
    <t>013</t>
  </si>
  <si>
    <t>Другие общегосударственные вопросы</t>
  </si>
  <si>
    <t>-</t>
  </si>
  <si>
    <t>ув</t>
  </si>
  <si>
    <t>120</t>
  </si>
  <si>
    <t>ЦСР</t>
  </si>
  <si>
    <t>ВР</t>
  </si>
  <si>
    <t>Общегосударственные вопросы</t>
  </si>
  <si>
    <t>Другие вопросы в области национальной экономики</t>
  </si>
  <si>
    <t>200</t>
  </si>
  <si>
    <t>01</t>
  </si>
  <si>
    <t>02</t>
  </si>
  <si>
    <t>00</t>
  </si>
  <si>
    <t>03</t>
  </si>
  <si>
    <t>100</t>
  </si>
  <si>
    <t>04</t>
  </si>
  <si>
    <t>06</t>
  </si>
  <si>
    <t>13</t>
  </si>
  <si>
    <t>09</t>
  </si>
  <si>
    <t>12</t>
  </si>
  <si>
    <t>05</t>
  </si>
  <si>
    <t>08</t>
  </si>
  <si>
    <t>10</t>
  </si>
  <si>
    <t>110</t>
  </si>
  <si>
    <t>870</t>
  </si>
  <si>
    <t>11</t>
  </si>
  <si>
    <t>Функционирование высшего должностного лица субьекта Российской Федерации и муниципального образования Раздольненского сельсовета</t>
  </si>
  <si>
    <t>Непрограмное направление местного бюджета Раздольненского сельсовета</t>
  </si>
  <si>
    <t>Расходы на выплаты персоналу муниципальных органов Раздольненского сельсовета</t>
  </si>
  <si>
    <t>Функционирование исполнительных органов государственной власти местной администрации  муниципального образования Раздольненского сельсовета</t>
  </si>
  <si>
    <t>Иные закупки товаров, работ и услуг для муниципальных нужд Раздольненского сельсовета</t>
  </si>
  <si>
    <t>Иные бюджетные ассигнования Раздольненского сельсовета</t>
  </si>
  <si>
    <t>Обеспечение деятельности финансовых, налоговых и таможенных органов и органов финансового (финансового-бюджетного) надзора Раздольненского сельсовета</t>
  </si>
  <si>
    <t>Резервные фонды Раздольненского сельсовета</t>
  </si>
  <si>
    <t>Защита населения и территории Раздольненского сельсовета от последствий чрезвычайных ситуаций природного и техногенного характера</t>
  </si>
  <si>
    <t>Расходы на реализацию мероприятий по благоустройству территории Раздольненского сельсовета</t>
  </si>
  <si>
    <t>Расходы в области культуры и кинематографии Раздольненского сельсовета</t>
  </si>
  <si>
    <t>Социальная политика Раздольненского сельсовета</t>
  </si>
  <si>
    <t>Расходы на выплаты персоналу учреждения культуры Раздольненского сельсовета</t>
  </si>
  <si>
    <t>Непрограмное направление в сфере коммунального хозяйства Раздольненского сельсовета Раздольненского сельсовета</t>
  </si>
  <si>
    <t>Расходы на обеспечение функций государственных органов</t>
  </si>
  <si>
    <t>Реализация мероприятий по освещению территории Раздольненского сельсовета</t>
  </si>
  <si>
    <t>Реализация мероприятий по благоустройству дорог на территории Раздольненского сельсовета</t>
  </si>
  <si>
    <t>Расходы Раздольненского сельсовета на создание дорожного фонда за счет местного бюджета</t>
  </si>
  <si>
    <t>Дорожное хозяйство (дорожные фонды) Раздольненского сельсовета</t>
  </si>
  <si>
    <t>РЗ</t>
  </si>
  <si>
    <t>ПР</t>
  </si>
  <si>
    <t>Расходы на мероприятия по уборке и вывозу мусора на территории Раздольненского сельсовета</t>
  </si>
  <si>
    <t>Расходы по благоустройству мест отдыха на территории Раздольненского сельсовета</t>
  </si>
  <si>
    <t>Резервные средства Раздольненского сельсовета</t>
  </si>
  <si>
    <t>540</t>
  </si>
  <si>
    <t>Иные межбюджетные трансферты</t>
  </si>
  <si>
    <t>Уплата налогов, сборов, иных  платежей Раздольненского сельсовета</t>
  </si>
  <si>
    <t>Закупка товаров, работ и услуг для оказания муниципальных нужд Раздольненского сельсовета</t>
  </si>
  <si>
    <t>Межбюджетные трансферты</t>
  </si>
  <si>
    <t>312</t>
  </si>
  <si>
    <t>300</t>
  </si>
  <si>
    <t>800</t>
  </si>
  <si>
    <t xml:space="preserve">Иные бюджетные ассигнования   </t>
  </si>
  <si>
    <t>Закупка товаров, работ и услуг для государственных нужд</t>
  </si>
  <si>
    <t>Социальное обеспечение и иные выплаты населению</t>
  </si>
  <si>
    <t>Пенсии, выплачиваемые организациями сектора государственного управления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</si>
  <si>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</si>
  <si>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Расходы на выплаты персоналу в целях обеспечения выполнения функций государственными  органами, казенными учреждениями, органами управления государственными внебюджетными фондами</t>
  </si>
  <si>
    <t>Непрограмное направление местного бюджета Раздольненского сельсовета в части защиты населения и территорий от чрезвычайных ситуаций природного и техногенного характера, гражанской обороны</t>
  </si>
  <si>
    <t>Непрограммное направление местного бюджета Раздольненского сельсовета</t>
  </si>
  <si>
    <t>Непрограмное направление местного бюджета Раздольненского сельсовета в сфере административных правонарушений</t>
  </si>
  <si>
    <t>Национальная экономика</t>
  </si>
  <si>
    <t>Расходы в сфере жилищно-коммунального хозяйства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</si>
  <si>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Раздольненского сельсовета Новосибирского района Новосибирской области на  2020 год </t>
  </si>
  <si>
    <t>ВСЕГО на 2020 г</t>
  </si>
  <si>
    <t>99.0.00.00000</t>
  </si>
  <si>
    <t>99.0.00.00111</t>
  </si>
  <si>
    <t>99.0.00.00411</t>
  </si>
  <si>
    <t>99.0.00.00419</t>
  </si>
  <si>
    <t>99.0.00.00519</t>
  </si>
  <si>
    <t>99.0.00.00719</t>
  </si>
  <si>
    <t>99.0.01.01719</t>
  </si>
  <si>
    <t>99.0.02.01719</t>
  </si>
  <si>
    <t>99.0.05.01719</t>
  </si>
  <si>
    <t>99.0.06.01719</t>
  </si>
  <si>
    <t>99.0.00.01911</t>
  </si>
  <si>
    <t>99.0.00.02019</t>
  </si>
  <si>
    <t xml:space="preserve">               Приложение №2  </t>
  </si>
  <si>
    <t>99.0.00.70190</t>
  </si>
  <si>
    <t>Субсидия на реализацию мероприятий по обеспечению сбалансированности местных бюджетов в рамках гос.программы НСО "Управление государственными финансами в НСО"</t>
  </si>
  <si>
    <t>99.0.00.70510</t>
  </si>
  <si>
    <t>99.0.00.51180</t>
  </si>
  <si>
    <t>850</t>
  </si>
  <si>
    <t>Иные бюджетные ассигнования</t>
  </si>
  <si>
    <t>00.0.00.00000</t>
  </si>
  <si>
    <t>Субсидия на реализацию мероприятий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</si>
  <si>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18.0.00.07950</t>
  </si>
  <si>
    <t>Коммунальное хозяйство</t>
  </si>
  <si>
    <t>99.0.00.01999</t>
  </si>
  <si>
    <t>12.0.00.07950</t>
  </si>
  <si>
    <t>Бюджетные инвестиции</t>
  </si>
  <si>
    <t>99.0.00.01699</t>
  </si>
  <si>
    <t>410</t>
  </si>
  <si>
    <t>Капитальные вложения в объекты государственной (муниципальной) собственности</t>
  </si>
  <si>
    <t>400</t>
  </si>
  <si>
    <t>99.0.00.01199</t>
  </si>
  <si>
    <t>99.0.00.00999</t>
  </si>
  <si>
    <t>99.0.00.01399</t>
  </si>
  <si>
    <t>99.0.00.01499</t>
  </si>
  <si>
    <t>99.0.00.01599</t>
  </si>
  <si>
    <t>99.0.00.00899</t>
  </si>
  <si>
    <t>Расходы на реализацию мероприятий по подготовке объектов жилищно-коммунального хозяйства Новосибирской области к работе в осенне - зимний период в рамках подпрограммы "Безопасность жилищно-коммунального хозяйства государственной программы Новосибирской области "Жилищно-коммунальное хозяйство Новосибирской области в 2015-2022 годах"</t>
  </si>
  <si>
    <t>Субсидия на реализацию мероприятий по подготовке объектов жилищно- коммунального хозяйства Новосибирской области к работе в осенне-зимний период в рамках подпрограммы "Безопасность жилищно-коммунального хозяйства государственной программы Новосибирской области "Жилищно-коммунальное хозяйство Новосибирской области в 2015-2022 годах"</t>
  </si>
  <si>
    <t>810</t>
  </si>
  <si>
    <t>Софинансирование мероприятий по подготовке объектов жилищно- коммунального хозяйства Новосибирской области к работе в осенне- зимний период в рамках подпрограммы "Безопасность жилищно-коммунального хозяйства государственной программы Новосибирской области "Жилищно-коммунальное хозяйство Новосибирской области в 2015-2022 годах"</t>
  </si>
  <si>
    <t>Субсидия на реализацию программы формирования современной городской среды (благоустройство придомовой территории многоквартирных жилых домов по ул. Свердлова, 5,7 в с. Раздольное Новосибирского района Новосибирской области)</t>
  </si>
  <si>
    <t>Софинансирование программы формирования современной городской среды (благоустройство придомовой территории многоквартирных жилых домов по ул. Свердлова, 5,7  в с. Раздольное Новосибирского района Новосибирской области)</t>
  </si>
  <si>
    <t>Расходы на реализацию программы формирования современной городской среды (благоустройство придомовой территории многоквартирных жилых домов по ул.  Свердлова, 5,7  в с. Раздольное Новосибирского района Новосибирской области)</t>
  </si>
  <si>
    <t>99.2.F2.55551</t>
  </si>
  <si>
    <t>25.0.00.07950</t>
  </si>
  <si>
    <t>Расходы на реализацию программы "Развитие сетей наружного уличного освещения Новосибирского района Новосибирской области на период 2020-2022 годы"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</si>
  <si>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</si>
  <si>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по программе "Развитие сетей наружного уличного освещения Новосибирского района Новосибирской области на период 2020-2022 годы"</t>
  </si>
  <si>
    <t>25.0.00.0S950</t>
  </si>
  <si>
    <t xml:space="preserve">Субсидия на реализацию государственной программы Новосибирской области «Управление государственными финансами в Новосибирской области» </t>
  </si>
  <si>
    <t>12.0.00.S7950</t>
  </si>
  <si>
    <t>Софинансирование субсидии на реализацию мероприятий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</si>
  <si>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Расходы на избиратольную комиссию</t>
  </si>
  <si>
    <t>07</t>
  </si>
  <si>
    <t>880</t>
  </si>
  <si>
    <t xml:space="preserve">Выборы и референдумы </t>
  </si>
  <si>
    <t>18.0.00.S7950</t>
  </si>
  <si>
    <t>99.0.00.00699</t>
  </si>
  <si>
    <t>18.0.00. 70810</t>
  </si>
  <si>
    <t>18.0.00.S0810</t>
  </si>
  <si>
    <t>18.0.00.00810</t>
  </si>
  <si>
    <t xml:space="preserve">Субсидия на реализацию государственной программы Новосибирской области «Управление государственными финансами в Новосибирской области на 2014-2019 годы» </t>
  </si>
  <si>
    <t>норматив</t>
  </si>
  <si>
    <t>искл.</t>
  </si>
  <si>
    <t xml:space="preserve">минус </t>
  </si>
  <si>
    <t>к решению №1                    4 -й сессии Совета депутатов от 13.11.2020г</t>
  </si>
  <si>
    <t>плюс</t>
  </si>
  <si>
    <t>минус</t>
  </si>
  <si>
    <t>на 310</t>
  </si>
  <si>
    <t>с 853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</si>
</sst>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00"/>
    <numFmt numFmtId="166" formatCode="dd\.mm\.yyyy"/>
    <numFmt numFmtId="167" formatCode="#,##0.00_ ;\-#,##0.00"/>
    <numFmt numFmtId="168" formatCode="#,##0.0"/>
  </numFmts>
  <fonts count="34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4"/>
      <color indexed="10"/>
      <name val="Arial Cyr"/>
      <family val="2"/>
      <charset val="204"/>
    </font>
    <font>
      <sz val="16"/>
      <name val="Arial Cyr"/>
      <family val="2"/>
      <charset val="204"/>
    </font>
    <font>
      <sz val="20"/>
      <name val="Arial Cyr"/>
      <family val="2"/>
      <charset val="204"/>
    </font>
    <font>
      <sz val="10"/>
      <name val="Arial"/>
      <family val="2"/>
      <charset val="204"/>
    </font>
    <font>
      <sz val="20"/>
      <name val="Arial Cyr"/>
      <family val="2"/>
      <charset val="204"/>
    </font>
    <font>
      <sz val="14"/>
      <name val="Arial Cyr"/>
      <family val="2"/>
      <charset val="204"/>
    </font>
    <font>
      <sz val="14"/>
      <color indexed="10"/>
      <name val="Arial Cyr"/>
      <family val="2"/>
      <charset val="204"/>
    </font>
    <font>
      <sz val="16"/>
      <name val="Arial Cyr"/>
      <family val="2"/>
      <charset val="204"/>
    </font>
    <font>
      <sz val="14"/>
      <name val="Arial"/>
      <family val="2"/>
      <charset val="204"/>
    </font>
    <font>
      <sz val="14"/>
      <color indexed="10"/>
      <name val="Arial"/>
      <family val="2"/>
      <charset val="204"/>
    </font>
    <font>
      <sz val="14"/>
      <name val="Arial Cyr"/>
      <charset val="204"/>
    </font>
    <font>
      <sz val="12"/>
      <name val="Arial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sz val="14"/>
      <color indexed="8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0"/>
      <color rgb="FFFF0000"/>
      <name val="Arial Cyr"/>
      <charset val="204"/>
    </font>
    <font>
      <sz val="10"/>
      <color rgb="FFFF0000"/>
      <name val="Arial Cyr"/>
      <charset val="204"/>
    </font>
    <font>
      <sz val="14"/>
      <color rgb="FF00B0F0"/>
      <name val="Arial Cyr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9"/>
      </patternFill>
    </fill>
    <fill>
      <patternFill patternType="solid">
        <fgColor theme="8" tint="0.79998168889431442"/>
        <bgColor indexed="29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29"/>
      </patternFill>
    </fill>
    <fill>
      <patternFill patternType="solid">
        <fgColor theme="3" tint="0.59999389629810485"/>
        <bgColor indexed="2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5">
    <xf numFmtId="0" fontId="0" fillId="0" borderId="0"/>
    <xf numFmtId="0" fontId="2" fillId="0" borderId="0"/>
    <xf numFmtId="0" fontId="7" fillId="0" borderId="0"/>
    <xf numFmtId="0" fontId="19" fillId="0" borderId="0"/>
    <xf numFmtId="0" fontId="20" fillId="0" borderId="0"/>
    <xf numFmtId="0" fontId="21" fillId="0" borderId="0">
      <alignment horizontal="center"/>
    </xf>
    <xf numFmtId="0" fontId="22" fillId="0" borderId="35">
      <alignment horizontal="center"/>
    </xf>
    <xf numFmtId="0" fontId="23" fillId="0" borderId="0">
      <alignment horizontal="right"/>
    </xf>
    <xf numFmtId="0" fontId="21" fillId="0" borderId="0"/>
    <xf numFmtId="0" fontId="24" fillId="0" borderId="0"/>
    <xf numFmtId="0" fontId="24" fillId="0" borderId="36"/>
    <xf numFmtId="0" fontId="22" fillId="0" borderId="37">
      <alignment horizontal="center"/>
    </xf>
    <xf numFmtId="0" fontId="23" fillId="0" borderId="38">
      <alignment horizontal="right"/>
    </xf>
    <xf numFmtId="0" fontId="22" fillId="0" borderId="0"/>
    <xf numFmtId="0" fontId="22" fillId="0" borderId="39">
      <alignment horizontal="right"/>
    </xf>
    <xf numFmtId="49" fontId="22" fillId="0" borderId="40">
      <alignment horizontal="center"/>
    </xf>
    <xf numFmtId="0" fontId="23" fillId="0" borderId="41">
      <alignment horizontal="right"/>
    </xf>
    <xf numFmtId="0" fontId="25" fillId="0" borderId="0"/>
    <xf numFmtId="166" fontId="22" fillId="0" borderId="42">
      <alignment horizontal="center"/>
    </xf>
    <xf numFmtId="0" fontId="22" fillId="0" borderId="0">
      <alignment horizontal="left"/>
    </xf>
    <xf numFmtId="49" fontId="22" fillId="0" borderId="0"/>
    <xf numFmtId="49" fontId="22" fillId="0" borderId="39">
      <alignment horizontal="right" vertical="center"/>
    </xf>
    <xf numFmtId="49" fontId="22" fillId="0" borderId="42">
      <alignment horizontal="center" vertical="center"/>
    </xf>
    <xf numFmtId="0" fontId="22" fillId="0" borderId="35">
      <alignment horizontal="left" wrapText="1"/>
    </xf>
    <xf numFmtId="49" fontId="22" fillId="0" borderId="42">
      <alignment horizontal="center"/>
    </xf>
    <xf numFmtId="0" fontId="22" fillId="0" borderId="43">
      <alignment horizontal="left" wrapText="1"/>
    </xf>
    <xf numFmtId="49" fontId="22" fillId="0" borderId="39">
      <alignment horizontal="right"/>
    </xf>
    <xf numFmtId="0" fontId="22" fillId="0" borderId="44">
      <alignment horizontal="left"/>
    </xf>
    <xf numFmtId="49" fontId="22" fillId="0" borderId="44"/>
    <xf numFmtId="49" fontId="22" fillId="0" borderId="39"/>
    <xf numFmtId="49" fontId="22" fillId="0" borderId="45">
      <alignment horizontal="center"/>
    </xf>
    <xf numFmtId="0" fontId="21" fillId="0" borderId="35">
      <alignment horizontal="center"/>
    </xf>
    <xf numFmtId="0" fontId="22" fillId="0" borderId="46">
      <alignment horizontal="center" vertical="top" wrapText="1"/>
    </xf>
    <xf numFmtId="49" fontId="22" fillId="0" borderId="46">
      <alignment horizontal="center" vertical="top" wrapText="1"/>
    </xf>
    <xf numFmtId="0" fontId="20" fillId="0" borderId="47"/>
    <xf numFmtId="0" fontId="20" fillId="0" borderId="38"/>
    <xf numFmtId="0" fontId="22" fillId="0" borderId="46">
      <alignment horizontal="center" vertical="center"/>
    </xf>
    <xf numFmtId="0" fontId="22" fillId="0" borderId="37">
      <alignment horizontal="center" vertical="center"/>
    </xf>
    <xf numFmtId="49" fontId="22" fillId="0" borderId="37">
      <alignment horizontal="center" vertical="center"/>
    </xf>
    <xf numFmtId="0" fontId="22" fillId="0" borderId="48">
      <alignment horizontal="left" wrapText="1"/>
    </xf>
    <xf numFmtId="49" fontId="22" fillId="0" borderId="49">
      <alignment horizontal="center" wrapText="1"/>
    </xf>
    <xf numFmtId="49" fontId="22" fillId="0" borderId="50">
      <alignment horizontal="center"/>
    </xf>
    <xf numFmtId="4" fontId="22" fillId="0" borderId="50">
      <alignment horizontal="right" shrinkToFit="1"/>
    </xf>
    <xf numFmtId="0" fontId="22" fillId="0" borderId="51">
      <alignment horizontal="left" wrapText="1"/>
    </xf>
    <xf numFmtId="49" fontId="22" fillId="0" borderId="52">
      <alignment horizontal="center" shrinkToFit="1"/>
    </xf>
    <xf numFmtId="49" fontId="22" fillId="0" borderId="53">
      <alignment horizontal="center"/>
    </xf>
    <xf numFmtId="4" fontId="22" fillId="0" borderId="53">
      <alignment horizontal="right" shrinkToFit="1"/>
    </xf>
    <xf numFmtId="0" fontId="22" fillId="0" borderId="54">
      <alignment horizontal="left" wrapText="1" indent="2"/>
    </xf>
    <xf numFmtId="49" fontId="22" fillId="0" borderId="55">
      <alignment horizontal="center" shrinkToFit="1"/>
    </xf>
    <xf numFmtId="49" fontId="22" fillId="0" borderId="56">
      <alignment horizontal="center"/>
    </xf>
    <xf numFmtId="4" fontId="22" fillId="0" borderId="56">
      <alignment horizontal="right" shrinkToFit="1"/>
    </xf>
    <xf numFmtId="49" fontId="22" fillId="0" borderId="0">
      <alignment horizontal="right"/>
    </xf>
    <xf numFmtId="0" fontId="21" fillId="0" borderId="38">
      <alignment horizontal="center"/>
    </xf>
    <xf numFmtId="0" fontId="22" fillId="0" borderId="37">
      <alignment horizontal="center" vertical="center" shrinkToFit="1"/>
    </xf>
    <xf numFmtId="49" fontId="22" fillId="0" borderId="37">
      <alignment horizontal="center" vertical="center" shrinkToFit="1"/>
    </xf>
    <xf numFmtId="49" fontId="20" fillId="0" borderId="38"/>
    <xf numFmtId="0" fontId="22" fillId="0" borderId="49">
      <alignment horizontal="center" shrinkToFit="1"/>
    </xf>
    <xf numFmtId="4" fontId="22" fillId="0" borderId="57">
      <alignment horizontal="right" shrinkToFit="1"/>
    </xf>
    <xf numFmtId="49" fontId="20" fillId="0" borderId="41"/>
    <xf numFmtId="0" fontId="22" fillId="0" borderId="52">
      <alignment horizontal="center" shrinkToFit="1"/>
    </xf>
    <xf numFmtId="167" fontId="22" fillId="0" borderId="53">
      <alignment horizontal="right" shrinkToFit="1"/>
    </xf>
    <xf numFmtId="167" fontId="22" fillId="0" borderId="58">
      <alignment horizontal="right" shrinkToFit="1"/>
    </xf>
    <xf numFmtId="0" fontId="22" fillId="0" borderId="59">
      <alignment horizontal="left" wrapText="1"/>
    </xf>
    <xf numFmtId="49" fontId="22" fillId="0" borderId="55">
      <alignment horizontal="center" wrapText="1"/>
    </xf>
    <xf numFmtId="49" fontId="22" fillId="0" borderId="56">
      <alignment horizontal="center" wrapText="1"/>
    </xf>
    <xf numFmtId="4" fontId="22" fillId="0" borderId="56">
      <alignment horizontal="right" wrapText="1"/>
    </xf>
    <xf numFmtId="4" fontId="22" fillId="0" borderId="54">
      <alignment horizontal="right" wrapText="1"/>
    </xf>
    <xf numFmtId="0" fontId="20" fillId="0" borderId="41">
      <alignment wrapText="1"/>
    </xf>
    <xf numFmtId="0" fontId="22" fillId="0" borderId="60">
      <alignment horizontal="left" wrapText="1"/>
    </xf>
    <xf numFmtId="49" fontId="22" fillId="0" borderId="61">
      <alignment horizontal="center" shrinkToFit="1"/>
    </xf>
    <xf numFmtId="49" fontId="22" fillId="0" borderId="62">
      <alignment horizontal="center"/>
    </xf>
    <xf numFmtId="4" fontId="22" fillId="0" borderId="62">
      <alignment horizontal="right" shrinkToFit="1"/>
    </xf>
    <xf numFmtId="49" fontId="22" fillId="0" borderId="63">
      <alignment horizontal="center"/>
    </xf>
    <xf numFmtId="0" fontId="20" fillId="0" borderId="41"/>
    <xf numFmtId="0" fontId="25" fillId="0" borderId="44"/>
    <xf numFmtId="0" fontId="25" fillId="0" borderId="64"/>
    <xf numFmtId="0" fontId="22" fillId="0" borderId="0">
      <alignment wrapText="1"/>
    </xf>
    <xf numFmtId="49" fontId="22" fillId="0" borderId="0">
      <alignment wrapText="1"/>
    </xf>
    <xf numFmtId="49" fontId="22" fillId="0" borderId="0">
      <alignment horizontal="center"/>
    </xf>
    <xf numFmtId="49" fontId="26" fillId="0" borderId="0"/>
    <xf numFmtId="0" fontId="22" fillId="0" borderId="35">
      <alignment horizontal="left"/>
    </xf>
    <xf numFmtId="49" fontId="22" fillId="0" borderId="35">
      <alignment horizontal="left"/>
    </xf>
    <xf numFmtId="0" fontId="22" fillId="0" borderId="35">
      <alignment horizontal="center" shrinkToFit="1"/>
    </xf>
    <xf numFmtId="49" fontId="22" fillId="0" borderId="35">
      <alignment horizontal="center" vertical="center" shrinkToFit="1"/>
    </xf>
    <xf numFmtId="49" fontId="20" fillId="0" borderId="35">
      <alignment shrinkToFit="1"/>
    </xf>
    <xf numFmtId="49" fontId="22" fillId="0" borderId="35">
      <alignment horizontal="right"/>
    </xf>
    <xf numFmtId="0" fontId="22" fillId="0" borderId="49">
      <alignment horizontal="center" vertical="center" shrinkToFit="1"/>
    </xf>
    <xf numFmtId="49" fontId="22" fillId="0" borderId="50">
      <alignment horizontal="center" vertical="center"/>
    </xf>
    <xf numFmtId="0" fontId="22" fillId="0" borderId="48">
      <alignment horizontal="left" wrapText="1" indent="2"/>
    </xf>
    <xf numFmtId="0" fontId="22" fillId="0" borderId="65">
      <alignment horizontal="center" vertical="center" shrinkToFit="1"/>
    </xf>
    <xf numFmtId="49" fontId="22" fillId="0" borderId="46">
      <alignment horizontal="center" vertical="center"/>
    </xf>
    <xf numFmtId="167" fontId="22" fillId="0" borderId="46">
      <alignment horizontal="right" vertical="center" shrinkToFit="1"/>
    </xf>
    <xf numFmtId="167" fontId="22" fillId="0" borderId="60">
      <alignment horizontal="right" vertical="center" shrinkToFit="1"/>
    </xf>
    <xf numFmtId="0" fontId="22" fillId="0" borderId="66">
      <alignment horizontal="left" wrapText="1"/>
    </xf>
    <xf numFmtId="4" fontId="22" fillId="0" borderId="46">
      <alignment horizontal="right" shrinkToFit="1"/>
    </xf>
    <xf numFmtId="4" fontId="22" fillId="0" borderId="60">
      <alignment horizontal="right" shrinkToFit="1"/>
    </xf>
    <xf numFmtId="0" fontId="22" fillId="0" borderId="51">
      <alignment horizontal="left" wrapText="1" indent="2"/>
    </xf>
    <xf numFmtId="0" fontId="27" fillId="0" borderId="60">
      <alignment wrapText="1"/>
    </xf>
    <xf numFmtId="0" fontId="27" fillId="0" borderId="60"/>
    <xf numFmtId="0" fontId="27" fillId="15" borderId="60">
      <alignment wrapText="1"/>
    </xf>
    <xf numFmtId="0" fontId="22" fillId="15" borderId="59">
      <alignment horizontal="left" wrapText="1"/>
    </xf>
    <xf numFmtId="49" fontId="22" fillId="0" borderId="60">
      <alignment horizontal="center" shrinkToFit="1"/>
    </xf>
    <xf numFmtId="49" fontId="22" fillId="0" borderId="46">
      <alignment horizontal="center" vertical="center" shrinkToFit="1"/>
    </xf>
    <xf numFmtId="0" fontId="20" fillId="0" borderId="44">
      <alignment horizontal="left"/>
    </xf>
    <xf numFmtId="0" fontId="20" fillId="0" borderId="64">
      <alignment horizontal="left" wrapText="1"/>
    </xf>
    <xf numFmtId="0" fontId="20" fillId="0" borderId="64">
      <alignment horizontal="left"/>
    </xf>
    <xf numFmtId="0" fontId="22" fillId="0" borderId="64"/>
    <xf numFmtId="49" fontId="20" fillId="0" borderId="64"/>
    <xf numFmtId="49" fontId="20" fillId="0" borderId="64"/>
    <xf numFmtId="0" fontId="20" fillId="0" borderId="0">
      <alignment horizontal="left"/>
    </xf>
    <xf numFmtId="0" fontId="20" fillId="0" borderId="0">
      <alignment horizontal="left" wrapText="1"/>
    </xf>
    <xf numFmtId="0" fontId="20" fillId="0" borderId="0">
      <alignment horizontal="left"/>
    </xf>
    <xf numFmtId="0" fontId="22" fillId="0" borderId="0"/>
    <xf numFmtId="49" fontId="20" fillId="0" borderId="0"/>
    <xf numFmtId="49" fontId="20" fillId="0" borderId="0"/>
    <xf numFmtId="0" fontId="22" fillId="0" borderId="0">
      <alignment horizontal="center" wrapText="1"/>
    </xf>
    <xf numFmtId="0" fontId="22" fillId="0" borderId="35">
      <alignment horizontal="center" wrapText="1"/>
    </xf>
    <xf numFmtId="0" fontId="28" fillId="0" borderId="0">
      <alignment horizontal="center"/>
    </xf>
    <xf numFmtId="0" fontId="28" fillId="0" borderId="44">
      <alignment horizontal="center"/>
    </xf>
    <xf numFmtId="0" fontId="20" fillId="0" borderId="0">
      <alignment horizontal="left"/>
    </xf>
    <xf numFmtId="0" fontId="20" fillId="0" borderId="0">
      <alignment horizontal="center"/>
    </xf>
    <xf numFmtId="0" fontId="26" fillId="0" borderId="0">
      <alignment horizontal="left"/>
    </xf>
    <xf numFmtId="49" fontId="20" fillId="0" borderId="0"/>
    <xf numFmtId="49" fontId="22" fillId="0" borderId="0">
      <alignment horizontal="left"/>
    </xf>
    <xf numFmtId="49" fontId="22" fillId="0" borderId="0">
      <alignment horizontal="center" wrapText="1"/>
    </xf>
    <xf numFmtId="0" fontId="22" fillId="0" borderId="0">
      <alignment horizontal="center"/>
    </xf>
    <xf numFmtId="0" fontId="28" fillId="0" borderId="44">
      <alignment horizontal="center"/>
    </xf>
    <xf numFmtId="0" fontId="25" fillId="0" borderId="0"/>
    <xf numFmtId="0" fontId="28" fillId="0" borderId="0">
      <alignment horizontal="center"/>
    </xf>
    <xf numFmtId="0" fontId="25" fillId="0" borderId="0"/>
    <xf numFmtId="0" fontId="28" fillId="0" borderId="0">
      <alignment horizontal="center"/>
    </xf>
    <xf numFmtId="0" fontId="22" fillId="0" borderId="0">
      <alignment horizontal="center" wrapText="1"/>
    </xf>
    <xf numFmtId="0" fontId="27" fillId="0" borderId="0"/>
    <xf numFmtId="0" fontId="25" fillId="0" borderId="35"/>
    <xf numFmtId="0" fontId="25" fillId="0" borderId="0"/>
    <xf numFmtId="0" fontId="20" fillId="0" borderId="35"/>
    <xf numFmtId="0" fontId="20" fillId="0" borderId="46">
      <alignment horizontal="left" wrapText="1"/>
    </xf>
    <xf numFmtId="0" fontId="20" fillId="0" borderId="44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9" fillId="16" borderId="0"/>
    <xf numFmtId="0" fontId="20" fillId="0" borderId="46">
      <alignment horizontal="left"/>
    </xf>
  </cellStyleXfs>
  <cellXfs count="199">
    <xf numFmtId="0" fontId="0" fillId="0" borderId="0" xfId="0"/>
    <xf numFmtId="0" fontId="3" fillId="0" borderId="0" xfId="0" applyFont="1" applyBorder="1"/>
    <xf numFmtId="0" fontId="3" fillId="0" borderId="0" xfId="0" applyFont="1"/>
    <xf numFmtId="0" fontId="4" fillId="0" borderId="0" xfId="0" applyFont="1" applyBorder="1"/>
    <xf numFmtId="4" fontId="3" fillId="0" borderId="0" xfId="0" applyNumberFormat="1" applyFont="1" applyBorder="1"/>
    <xf numFmtId="0" fontId="3" fillId="0" borderId="0" xfId="0" applyFont="1" applyAlignment="1">
      <alignment horizontal="center"/>
    </xf>
    <xf numFmtId="4" fontId="5" fillId="0" borderId="0" xfId="0" applyNumberFormat="1" applyFont="1"/>
    <xf numFmtId="0" fontId="6" fillId="0" borderId="0" xfId="0" applyFont="1"/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Border="1"/>
    <xf numFmtId="0" fontId="9" fillId="2" borderId="0" xfId="0" applyFont="1" applyFill="1" applyBorder="1"/>
    <xf numFmtId="4" fontId="9" fillId="2" borderId="0" xfId="0" applyNumberFormat="1" applyFont="1" applyFill="1" applyBorder="1"/>
    <xf numFmtId="0" fontId="9" fillId="0" borderId="0" xfId="0" applyFont="1" applyBorder="1" applyAlignment="1">
      <alignment wrapText="1"/>
    </xf>
    <xf numFmtId="0" fontId="9" fillId="0" borderId="0" xfId="0" applyFont="1" applyBorder="1"/>
    <xf numFmtId="0" fontId="9" fillId="2" borderId="0" xfId="0" applyFont="1" applyFill="1"/>
    <xf numFmtId="0" fontId="8" fillId="2" borderId="0" xfId="0" applyFont="1" applyFill="1"/>
    <xf numFmtId="4" fontId="11" fillId="2" borderId="0" xfId="0" applyNumberFormat="1" applyFont="1" applyFill="1"/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3" fillId="2" borderId="0" xfId="0" applyFont="1" applyFill="1" applyBorder="1"/>
    <xf numFmtId="0" fontId="12" fillId="2" borderId="0" xfId="0" applyFont="1" applyFill="1" applyBorder="1" applyAlignment="1">
      <alignment horizontal="center" vertical="center"/>
    </xf>
    <xf numFmtId="0" fontId="12" fillId="3" borderId="5" xfId="0" applyFont="1" applyFill="1" applyBorder="1"/>
    <xf numFmtId="0" fontId="12" fillId="3" borderId="6" xfId="0" applyFont="1" applyFill="1" applyBorder="1"/>
    <xf numFmtId="0" fontId="12" fillId="3" borderId="7" xfId="0" applyFont="1" applyFill="1" applyBorder="1"/>
    <xf numFmtId="0" fontId="12" fillId="2" borderId="0" xfId="0" applyFont="1" applyFill="1" applyBorder="1"/>
    <xf numFmtId="0" fontId="12" fillId="3" borderId="8" xfId="0" applyFont="1" applyFill="1" applyBorder="1"/>
    <xf numFmtId="0" fontId="12" fillId="3" borderId="9" xfId="0" applyFont="1" applyFill="1" applyBorder="1"/>
    <xf numFmtId="0" fontId="12" fillId="3" borderId="10" xfId="0" applyFont="1" applyFill="1" applyBorder="1"/>
    <xf numFmtId="0" fontId="12" fillId="5" borderId="8" xfId="0" applyFont="1" applyFill="1" applyBorder="1"/>
    <xf numFmtId="0" fontId="12" fillId="5" borderId="9" xfId="0" applyFont="1" applyFill="1" applyBorder="1"/>
    <xf numFmtId="0" fontId="12" fillId="5" borderId="10" xfId="0" applyFont="1" applyFill="1" applyBorder="1"/>
    <xf numFmtId="0" fontId="12" fillId="5" borderId="5" xfId="0" applyFont="1" applyFill="1" applyBorder="1"/>
    <xf numFmtId="0" fontId="12" fillId="5" borderId="6" xfId="0" applyFont="1" applyFill="1" applyBorder="1"/>
    <xf numFmtId="0" fontId="12" fillId="5" borderId="7" xfId="0" applyFont="1" applyFill="1" applyBorder="1"/>
    <xf numFmtId="0" fontId="12" fillId="5" borderId="1" xfId="0" applyFont="1" applyFill="1" applyBorder="1"/>
    <xf numFmtId="0" fontId="12" fillId="5" borderId="2" xfId="0" applyFont="1" applyFill="1" applyBorder="1"/>
    <xf numFmtId="0" fontId="12" fillId="5" borderId="3" xfId="0" applyFont="1" applyFill="1" applyBorder="1"/>
    <xf numFmtId="0" fontId="12" fillId="6" borderId="11" xfId="0" applyFont="1" applyFill="1" applyBorder="1"/>
    <xf numFmtId="0" fontId="12" fillId="6" borderId="12" xfId="0" applyFont="1" applyFill="1" applyBorder="1"/>
    <xf numFmtId="0" fontId="12" fillId="6" borderId="13" xfId="0" applyFont="1" applyFill="1" applyBorder="1"/>
    <xf numFmtId="0" fontId="12" fillId="2" borderId="14" xfId="0" applyFont="1" applyFill="1" applyBorder="1"/>
    <xf numFmtId="0" fontId="12" fillId="2" borderId="15" xfId="0" applyFont="1" applyFill="1" applyBorder="1"/>
    <xf numFmtId="0" fontId="12" fillId="2" borderId="16" xfId="0" applyFont="1" applyFill="1" applyBorder="1"/>
    <xf numFmtId="0" fontId="12" fillId="7" borderId="17" xfId="0" applyFont="1" applyFill="1" applyBorder="1"/>
    <xf numFmtId="0" fontId="12" fillId="7" borderId="18" xfId="0" applyFont="1" applyFill="1" applyBorder="1"/>
    <xf numFmtId="0" fontId="12" fillId="7" borderId="19" xfId="0" applyFont="1" applyFill="1" applyBorder="1"/>
    <xf numFmtId="0" fontId="12" fillId="7" borderId="0" xfId="0" applyFont="1" applyFill="1" applyBorder="1"/>
    <xf numFmtId="4" fontId="12" fillId="2" borderId="20" xfId="0" applyNumberFormat="1" applyFont="1" applyFill="1" applyBorder="1" applyAlignment="1">
      <alignment horizontal="right" vertical="center" wrapText="1"/>
    </xf>
    <xf numFmtId="4" fontId="12" fillId="2" borderId="21" xfId="0" applyNumberFormat="1" applyFont="1" applyFill="1" applyBorder="1" applyAlignment="1">
      <alignment horizontal="right" vertical="center" wrapText="1"/>
    </xf>
    <xf numFmtId="0" fontId="12" fillId="2" borderId="0" xfId="0" applyFont="1" applyFill="1"/>
    <xf numFmtId="4" fontId="9" fillId="2" borderId="0" xfId="0" applyNumberFormat="1" applyFont="1" applyFill="1"/>
    <xf numFmtId="0" fontId="9" fillId="0" borderId="0" xfId="0" applyFont="1" applyFill="1"/>
    <xf numFmtId="0" fontId="14" fillId="2" borderId="0" xfId="0" applyFont="1" applyFill="1"/>
    <xf numFmtId="4" fontId="14" fillId="2" borderId="0" xfId="0" applyNumberFormat="1" applyFont="1" applyFill="1"/>
    <xf numFmtId="0" fontId="14" fillId="0" borderId="0" xfId="0" applyFont="1" applyFill="1"/>
    <xf numFmtId="4" fontId="12" fillId="2" borderId="0" xfId="0" applyNumberFormat="1" applyFont="1" applyFill="1" applyBorder="1" applyAlignment="1">
      <alignment horizontal="right" vertical="center" wrapText="1"/>
    </xf>
    <xf numFmtId="0" fontId="12" fillId="2" borderId="22" xfId="0" applyFont="1" applyFill="1" applyBorder="1"/>
    <xf numFmtId="0" fontId="12" fillId="2" borderId="23" xfId="0" applyFont="1" applyFill="1" applyBorder="1"/>
    <xf numFmtId="0" fontId="12" fillId="2" borderId="24" xfId="0" applyFont="1" applyFill="1" applyBorder="1"/>
    <xf numFmtId="0" fontId="12" fillId="2" borderId="25" xfId="0" applyFont="1" applyFill="1" applyBorder="1"/>
    <xf numFmtId="0" fontId="12" fillId="2" borderId="26" xfId="0" applyFont="1" applyFill="1" applyBorder="1"/>
    <xf numFmtId="0" fontId="12" fillId="2" borderId="27" xfId="0" applyFont="1" applyFill="1" applyBorder="1"/>
    <xf numFmtId="0" fontId="12" fillId="2" borderId="8" xfId="0" applyFont="1" applyFill="1" applyBorder="1"/>
    <xf numFmtId="0" fontId="12" fillId="5" borderId="30" xfId="0" applyFont="1" applyFill="1" applyBorder="1"/>
    <xf numFmtId="0" fontId="12" fillId="5" borderId="4" xfId="0" applyFont="1" applyFill="1" applyBorder="1"/>
    <xf numFmtId="0" fontId="12" fillId="2" borderId="9" xfId="0" applyFont="1" applyFill="1" applyBorder="1"/>
    <xf numFmtId="0" fontId="12" fillId="2" borderId="10" xfId="0" applyFont="1" applyFill="1" applyBorder="1"/>
    <xf numFmtId="164" fontId="12" fillId="9" borderId="5" xfId="0" applyNumberFormat="1" applyFont="1" applyFill="1" applyBorder="1"/>
    <xf numFmtId="164" fontId="12" fillId="9" borderId="28" xfId="0" applyNumberFormat="1" applyFont="1" applyFill="1" applyBorder="1"/>
    <xf numFmtId="164" fontId="12" fillId="9" borderId="29" xfId="0" applyNumberFormat="1" applyFont="1" applyFill="1" applyBorder="1"/>
    <xf numFmtId="164" fontId="12" fillId="9" borderId="0" xfId="0" applyNumberFormat="1" applyFont="1" applyFill="1" applyBorder="1"/>
    <xf numFmtId="0" fontId="8" fillId="2" borderId="0" xfId="0" applyFont="1" applyFill="1" applyAlignment="1">
      <alignment wrapText="1"/>
    </xf>
    <xf numFmtId="49" fontId="9" fillId="2" borderId="0" xfId="0" applyNumberFormat="1" applyFont="1" applyFill="1" applyAlignment="1">
      <alignment horizontal="center"/>
    </xf>
    <xf numFmtId="0" fontId="8" fillId="0" borderId="0" xfId="0" applyFont="1" applyAlignment="1">
      <alignment wrapText="1"/>
    </xf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4" fontId="11" fillId="0" borderId="0" xfId="0" applyNumberFormat="1" applyFont="1"/>
    <xf numFmtId="0" fontId="9" fillId="0" borderId="0" xfId="0" applyFont="1"/>
    <xf numFmtId="0" fontId="10" fillId="0" borderId="0" xfId="0" applyFont="1" applyBorder="1"/>
    <xf numFmtId="4" fontId="9" fillId="0" borderId="0" xfId="0" applyNumberFormat="1" applyFont="1" applyBorder="1"/>
    <xf numFmtId="0" fontId="12" fillId="2" borderId="0" xfId="0" applyFont="1" applyFill="1" applyBorder="1" applyAlignment="1">
      <alignment horizontal="center" wrapText="1"/>
    </xf>
    <xf numFmtId="0" fontId="12" fillId="2" borderId="32" xfId="0" applyFont="1" applyFill="1" applyBorder="1" applyAlignment="1">
      <alignment horizontal="left" vertical="center" wrapText="1"/>
    </xf>
    <xf numFmtId="49" fontId="12" fillId="3" borderId="4" xfId="0" applyNumberFormat="1" applyFont="1" applyFill="1" applyBorder="1" applyAlignment="1">
      <alignment horizontal="center"/>
    </xf>
    <xf numFmtId="0" fontId="12" fillId="4" borderId="4" xfId="0" applyFont="1" applyFill="1" applyBorder="1" applyAlignment="1">
      <alignment wrapText="1"/>
    </xf>
    <xf numFmtId="49" fontId="12" fillId="4" borderId="4" xfId="0" applyNumberFormat="1" applyFont="1" applyFill="1" applyBorder="1" applyAlignment="1">
      <alignment horizontal="center"/>
    </xf>
    <xf numFmtId="4" fontId="17" fillId="4" borderId="4" xfId="0" applyNumberFormat="1" applyFont="1" applyFill="1" applyBorder="1" applyAlignment="1">
      <alignment horizontal="center"/>
    </xf>
    <xf numFmtId="0" fontId="12" fillId="3" borderId="4" xfId="0" applyFont="1" applyFill="1" applyBorder="1" applyAlignment="1">
      <alignment wrapText="1"/>
    </xf>
    <xf numFmtId="49" fontId="12" fillId="5" borderId="4" xfId="0" applyNumberFormat="1" applyFont="1" applyFill="1" applyBorder="1" applyAlignment="1">
      <alignment horizontal="center"/>
    </xf>
    <xf numFmtId="49" fontId="12" fillId="2" borderId="4" xfId="0" applyNumberFormat="1" applyFont="1" applyFill="1" applyBorder="1" applyAlignment="1">
      <alignment horizontal="center"/>
    </xf>
    <xf numFmtId="49" fontId="18" fillId="0" borderId="4" xfId="0" applyNumberFormat="1" applyFont="1" applyFill="1" applyBorder="1" applyAlignment="1">
      <alignment horizontal="center"/>
    </xf>
    <xf numFmtId="4" fontId="12" fillId="3" borderId="4" xfId="0" applyNumberFormat="1" applyFont="1" applyFill="1" applyBorder="1" applyAlignment="1">
      <alignment horizontal="center"/>
    </xf>
    <xf numFmtId="0" fontId="18" fillId="0" borderId="4" xfId="0" applyFont="1" applyFill="1" applyBorder="1" applyAlignment="1">
      <alignment horizontal="left" wrapText="1"/>
    </xf>
    <xf numFmtId="49" fontId="18" fillId="0" borderId="4" xfId="0" applyNumberFormat="1" applyFont="1" applyFill="1" applyBorder="1" applyAlignment="1">
      <alignment horizontal="center" wrapText="1"/>
    </xf>
    <xf numFmtId="4" fontId="12" fillId="5" borderId="4" xfId="0" applyNumberFormat="1" applyFont="1" applyFill="1" applyBorder="1" applyAlignment="1">
      <alignment horizontal="center"/>
    </xf>
    <xf numFmtId="49" fontId="18" fillId="2" borderId="4" xfId="0" applyNumberFormat="1" applyFont="1" applyFill="1" applyBorder="1" applyAlignment="1">
      <alignment horizontal="center"/>
    </xf>
    <xf numFmtId="4" fontId="17" fillId="0" borderId="4" xfId="0" applyNumberFormat="1" applyFont="1" applyFill="1" applyBorder="1" applyAlignment="1">
      <alignment horizontal="center"/>
    </xf>
    <xf numFmtId="49" fontId="12" fillId="6" borderId="4" xfId="0" applyNumberFormat="1" applyFont="1" applyFill="1" applyBorder="1" applyAlignment="1">
      <alignment horizontal="center"/>
    </xf>
    <xf numFmtId="4" fontId="17" fillId="5" borderId="4" xfId="0" applyNumberFormat="1" applyFont="1" applyFill="1" applyBorder="1" applyAlignment="1">
      <alignment horizontal="center"/>
    </xf>
    <xf numFmtId="0" fontId="18" fillId="2" borderId="4" xfId="0" applyFont="1" applyFill="1" applyBorder="1" applyAlignment="1">
      <alignment wrapText="1"/>
    </xf>
    <xf numFmtId="4" fontId="12" fillId="6" borderId="4" xfId="0" applyNumberFormat="1" applyFont="1" applyFill="1" applyBorder="1" applyAlignment="1">
      <alignment horizontal="center"/>
    </xf>
    <xf numFmtId="0" fontId="12" fillId="2" borderId="4" xfId="0" applyFont="1" applyFill="1" applyBorder="1" applyAlignment="1">
      <alignment wrapText="1"/>
    </xf>
    <xf numFmtId="4" fontId="17" fillId="2" borderId="4" xfId="0" applyNumberFormat="1" applyFont="1" applyFill="1" applyBorder="1" applyAlignment="1">
      <alignment horizontal="center"/>
    </xf>
    <xf numFmtId="0" fontId="12" fillId="7" borderId="4" xfId="0" applyFont="1" applyFill="1" applyBorder="1" applyAlignment="1">
      <alignment wrapText="1"/>
    </xf>
    <xf numFmtId="49" fontId="12" fillId="7" borderId="4" xfId="0" applyNumberFormat="1" applyFont="1" applyFill="1" applyBorder="1" applyAlignment="1">
      <alignment horizontal="center"/>
    </xf>
    <xf numFmtId="4" fontId="12" fillId="7" borderId="4" xfId="0" applyNumberFormat="1" applyFont="1" applyFill="1" applyBorder="1" applyAlignment="1">
      <alignment horizontal="center"/>
    </xf>
    <xf numFmtId="0" fontId="12" fillId="2" borderId="4" xfId="1" applyNumberFormat="1" applyFont="1" applyFill="1" applyBorder="1" applyAlignment="1" applyProtection="1">
      <alignment horizontal="left" vertical="center" wrapText="1"/>
      <protection hidden="1"/>
    </xf>
    <xf numFmtId="4" fontId="12" fillId="2" borderId="4" xfId="0" applyNumberFormat="1" applyFont="1" applyFill="1" applyBorder="1" applyAlignment="1">
      <alignment horizontal="center"/>
    </xf>
    <xf numFmtId="49" fontId="12" fillId="0" borderId="4" xfId="0" applyNumberFormat="1" applyFont="1" applyFill="1" applyBorder="1" applyAlignment="1">
      <alignment horizontal="center"/>
    </xf>
    <xf numFmtId="49" fontId="18" fillId="2" borderId="4" xfId="0" applyNumberFormat="1" applyFont="1" applyFill="1" applyBorder="1" applyAlignment="1">
      <alignment horizontal="center" wrapText="1"/>
    </xf>
    <xf numFmtId="49" fontId="12" fillId="8" borderId="4" xfId="0" applyNumberFormat="1" applyFont="1" applyFill="1" applyBorder="1" applyAlignment="1">
      <alignment horizontal="left" vertical="center" wrapText="1"/>
    </xf>
    <xf numFmtId="49" fontId="12" fillId="2" borderId="4" xfId="0" applyNumberFormat="1" applyFont="1" applyFill="1" applyBorder="1" applyAlignment="1">
      <alignment horizontal="left" vertical="center" wrapText="1"/>
    </xf>
    <xf numFmtId="0" fontId="12" fillId="11" borderId="4" xfId="0" applyFont="1" applyFill="1" applyBorder="1" applyAlignment="1">
      <alignment wrapText="1"/>
    </xf>
    <xf numFmtId="0" fontId="12" fillId="11" borderId="4" xfId="0" applyFont="1" applyFill="1" applyBorder="1" applyAlignment="1">
      <alignment horizontal="center" wrapText="1"/>
    </xf>
    <xf numFmtId="4" fontId="17" fillId="11" borderId="4" xfId="0" applyNumberFormat="1" applyFont="1" applyFill="1" applyBorder="1" applyAlignment="1">
      <alignment horizontal="center" wrapText="1"/>
    </xf>
    <xf numFmtId="0" fontId="12" fillId="2" borderId="4" xfId="1" applyNumberFormat="1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center" wrapText="1"/>
    </xf>
    <xf numFmtId="4" fontId="17" fillId="4" borderId="4" xfId="0" applyNumberFormat="1" applyFont="1" applyFill="1" applyBorder="1" applyAlignment="1">
      <alignment horizontal="center" wrapText="1"/>
    </xf>
    <xf numFmtId="4" fontId="17" fillId="3" borderId="4" xfId="0" applyNumberFormat="1" applyFont="1" applyFill="1" applyBorder="1" applyAlignment="1">
      <alignment horizontal="center"/>
    </xf>
    <xf numFmtId="4" fontId="12" fillId="0" borderId="4" xfId="0" applyNumberFormat="1" applyFont="1" applyFill="1" applyBorder="1" applyAlignment="1">
      <alignment horizontal="center"/>
    </xf>
    <xf numFmtId="0" fontId="17" fillId="2" borderId="34" xfId="0" applyFont="1" applyFill="1" applyBorder="1" applyAlignment="1">
      <alignment horizontal="center" wrapText="1"/>
    </xf>
    <xf numFmtId="0" fontId="17" fillId="2" borderId="32" xfId="0" applyFont="1" applyFill="1" applyBorder="1" applyAlignment="1">
      <alignment horizontal="center" wrapText="1"/>
    </xf>
    <xf numFmtId="0" fontId="17" fillId="2" borderId="33" xfId="0" applyFont="1" applyFill="1" applyBorder="1" applyAlignment="1">
      <alignment horizontal="center" wrapText="1"/>
    </xf>
    <xf numFmtId="4" fontId="17" fillId="2" borderId="32" xfId="0" applyNumberFormat="1" applyFont="1" applyFill="1" applyBorder="1" applyAlignment="1">
      <alignment horizontal="center" wrapText="1"/>
    </xf>
    <xf numFmtId="165" fontId="12" fillId="2" borderId="4" xfId="1" applyNumberFormat="1" applyFont="1" applyFill="1" applyBorder="1" applyAlignment="1" applyProtection="1">
      <alignment horizontal="center"/>
      <protection hidden="1"/>
    </xf>
    <xf numFmtId="49" fontId="12" fillId="8" borderId="4" xfId="0" applyNumberFormat="1" applyFont="1" applyFill="1" applyBorder="1" applyAlignment="1">
      <alignment horizontal="center" wrapText="1"/>
    </xf>
    <xf numFmtId="4" fontId="17" fillId="8" borderId="4" xfId="0" applyNumberFormat="1" applyFont="1" applyFill="1" applyBorder="1" applyAlignment="1">
      <alignment horizontal="center" wrapText="1"/>
    </xf>
    <xf numFmtId="49" fontId="12" fillId="2" borderId="4" xfId="0" applyNumberFormat="1" applyFont="1" applyFill="1" applyBorder="1" applyAlignment="1">
      <alignment horizontal="center" wrapText="1"/>
    </xf>
    <xf numFmtId="4" fontId="12" fillId="2" borderId="4" xfId="0" applyNumberFormat="1" applyFont="1" applyFill="1" applyBorder="1" applyAlignment="1">
      <alignment horizontal="center" wrapText="1"/>
    </xf>
    <xf numFmtId="49" fontId="12" fillId="0" borderId="18" xfId="2" applyNumberFormat="1" applyFont="1" applyFill="1" applyBorder="1" applyAlignment="1" applyProtection="1">
      <alignment horizontal="center"/>
      <protection hidden="1"/>
    </xf>
    <xf numFmtId="165" fontId="12" fillId="0" borderId="4" xfId="1" applyNumberFormat="1" applyFont="1" applyFill="1" applyBorder="1" applyAlignment="1" applyProtection="1">
      <alignment horizontal="center"/>
      <protection hidden="1"/>
    </xf>
    <xf numFmtId="49" fontId="12" fillId="10" borderId="4" xfId="0" applyNumberFormat="1" applyFont="1" applyFill="1" applyBorder="1" applyAlignment="1">
      <alignment horizontal="center"/>
    </xf>
    <xf numFmtId="0" fontId="12" fillId="10" borderId="4" xfId="0" applyFont="1" applyFill="1" applyBorder="1" applyAlignment="1">
      <alignment wrapText="1"/>
    </xf>
    <xf numFmtId="4" fontId="17" fillId="10" borderId="4" xfId="0" applyNumberFormat="1" applyFont="1" applyFill="1" applyBorder="1" applyAlignment="1">
      <alignment horizontal="center"/>
    </xf>
    <xf numFmtId="0" fontId="17" fillId="12" borderId="31" xfId="0" applyFont="1" applyFill="1" applyBorder="1" applyAlignment="1">
      <alignment wrapText="1"/>
    </xf>
    <xf numFmtId="49" fontId="12" fillId="12" borderId="4" xfId="0" applyNumberFormat="1" applyFont="1" applyFill="1" applyBorder="1" applyAlignment="1">
      <alignment horizontal="center"/>
    </xf>
    <xf numFmtId="4" fontId="17" fillId="12" borderId="31" xfId="0" applyNumberFormat="1" applyFont="1" applyFill="1" applyBorder="1" applyAlignment="1">
      <alignment horizontal="center"/>
    </xf>
    <xf numFmtId="0" fontId="12" fillId="12" borderId="4" xfId="0" applyFont="1" applyFill="1" applyBorder="1" applyAlignment="1">
      <alignment wrapText="1"/>
    </xf>
    <xf numFmtId="49" fontId="12" fillId="13" borderId="4" xfId="0" applyNumberFormat="1" applyFont="1" applyFill="1" applyBorder="1" applyAlignment="1">
      <alignment horizontal="center"/>
    </xf>
    <xf numFmtId="4" fontId="17" fillId="13" borderId="4" xfId="0" applyNumberFormat="1" applyFont="1" applyFill="1" applyBorder="1" applyAlignment="1">
      <alignment horizontal="center"/>
    </xf>
    <xf numFmtId="0" fontId="12" fillId="13" borderId="4" xfId="0" applyFont="1" applyFill="1" applyBorder="1" applyAlignment="1">
      <alignment wrapText="1"/>
    </xf>
    <xf numFmtId="49" fontId="18" fillId="13" borderId="4" xfId="0" applyNumberFormat="1" applyFont="1" applyFill="1" applyBorder="1" applyAlignment="1">
      <alignment horizontal="center" wrapText="1"/>
    </xf>
    <xf numFmtId="0" fontId="12" fillId="14" borderId="4" xfId="0" applyFont="1" applyFill="1" applyBorder="1" applyAlignment="1">
      <alignment wrapText="1"/>
    </xf>
    <xf numFmtId="0" fontId="12" fillId="12" borderId="4" xfId="0" applyFont="1" applyFill="1" applyBorder="1" applyAlignment="1">
      <alignment horizontal="center" wrapText="1"/>
    </xf>
    <xf numFmtId="4" fontId="17" fillId="12" borderId="4" xfId="0" applyNumberFormat="1" applyFont="1" applyFill="1" applyBorder="1" applyAlignment="1">
      <alignment horizontal="center" wrapText="1"/>
    </xf>
    <xf numFmtId="4" fontId="9" fillId="0" borderId="0" xfId="0" applyNumberFormat="1" applyFont="1" applyBorder="1" applyAlignment="1">
      <alignment wrapText="1"/>
    </xf>
    <xf numFmtId="0" fontId="17" fillId="13" borderId="4" xfId="1" applyNumberFormat="1" applyFont="1" applyFill="1" applyBorder="1" applyAlignment="1" applyProtection="1">
      <alignment horizontal="left" vertical="center" wrapText="1"/>
      <protection hidden="1"/>
    </xf>
    <xf numFmtId="0" fontId="17" fillId="13" borderId="4" xfId="1" applyNumberFormat="1" applyFont="1" applyFill="1" applyBorder="1" applyAlignment="1" applyProtection="1">
      <alignment horizontal="center" wrapText="1"/>
      <protection hidden="1"/>
    </xf>
    <xf numFmtId="4" fontId="17" fillId="13" borderId="4" xfId="1" applyNumberFormat="1" applyFont="1" applyFill="1" applyBorder="1" applyAlignment="1" applyProtection="1">
      <alignment horizontal="center" wrapText="1"/>
      <protection hidden="1"/>
    </xf>
    <xf numFmtId="49" fontId="18" fillId="13" borderId="4" xfId="0" applyNumberFormat="1" applyFont="1" applyFill="1" applyBorder="1" applyAlignment="1">
      <alignment horizontal="center"/>
    </xf>
    <xf numFmtId="4" fontId="17" fillId="12" borderId="4" xfId="0" applyNumberFormat="1" applyFont="1" applyFill="1" applyBorder="1" applyAlignment="1">
      <alignment horizontal="center"/>
    </xf>
    <xf numFmtId="0" fontId="30" fillId="0" borderId="59" xfId="62" applyNumberFormat="1" applyFont="1" applyProtection="1">
      <alignment horizontal="left" wrapText="1"/>
    </xf>
    <xf numFmtId="0" fontId="12" fillId="0" borderId="4" xfId="0" applyFont="1" applyBorder="1" applyAlignment="1">
      <alignment wrapText="1"/>
    </xf>
    <xf numFmtId="0" fontId="12" fillId="0" borderId="4" xfId="0" applyFont="1" applyBorder="1" applyAlignment="1">
      <alignment horizontal="center" wrapText="1"/>
    </xf>
    <xf numFmtId="4" fontId="17" fillId="0" borderId="4" xfId="0" applyNumberFormat="1" applyFont="1" applyBorder="1" applyAlignment="1">
      <alignment horizontal="center"/>
    </xf>
    <xf numFmtId="165" fontId="12" fillId="0" borderId="4" xfId="1" applyNumberFormat="1" applyFont="1" applyBorder="1" applyAlignment="1" applyProtection="1">
      <alignment horizontal="center"/>
      <protection hidden="1"/>
    </xf>
    <xf numFmtId="0" fontId="12" fillId="0" borderId="30" xfId="0" applyFont="1" applyBorder="1" applyAlignment="1">
      <alignment wrapText="1"/>
    </xf>
    <xf numFmtId="0" fontId="17" fillId="3" borderId="4" xfId="0" applyFont="1" applyFill="1" applyBorder="1" applyAlignment="1">
      <alignment wrapText="1"/>
    </xf>
    <xf numFmtId="49" fontId="17" fillId="2" borderId="4" xfId="0" applyNumberFormat="1" applyFont="1" applyFill="1" applyBorder="1" applyAlignment="1">
      <alignment horizontal="center" wrapText="1"/>
    </xf>
    <xf numFmtId="4" fontId="17" fillId="2" borderId="4" xfId="0" applyNumberFormat="1" applyFont="1" applyFill="1" applyBorder="1" applyAlignment="1">
      <alignment horizontal="center" wrapText="1"/>
    </xf>
    <xf numFmtId="49" fontId="17" fillId="5" borderId="4" xfId="0" applyNumberFormat="1" applyFont="1" applyFill="1" applyBorder="1" applyAlignment="1">
      <alignment horizontal="center"/>
    </xf>
    <xf numFmtId="49" fontId="17" fillId="3" borderId="4" xfId="0" applyNumberFormat="1" applyFont="1" applyFill="1" applyBorder="1" applyAlignment="1">
      <alignment horizontal="center"/>
    </xf>
    <xf numFmtId="49" fontId="17" fillId="2" borderId="4" xfId="0" applyNumberFormat="1" applyFont="1" applyFill="1" applyBorder="1" applyAlignment="1">
      <alignment horizontal="center"/>
    </xf>
    <xf numFmtId="4" fontId="12" fillId="0" borderId="4" xfId="0" applyNumberFormat="1" applyFont="1" applyBorder="1" applyAlignment="1">
      <alignment horizontal="center"/>
    </xf>
    <xf numFmtId="4" fontId="12" fillId="0" borderId="4" xfId="0" applyNumberFormat="1" applyFont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2" fillId="0" borderId="0" xfId="0" applyFont="1" applyBorder="1"/>
    <xf numFmtId="4" fontId="2" fillId="0" borderId="0" xfId="0" applyNumberFormat="1" applyFont="1" applyBorder="1" applyAlignment="1">
      <alignment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/>
    <xf numFmtId="4" fontId="2" fillId="0" borderId="0" xfId="0" applyNumberFormat="1" applyFont="1" applyBorder="1" applyAlignment="1">
      <alignment horizontal="right" wrapText="1"/>
    </xf>
    <xf numFmtId="4" fontId="2" fillId="0" borderId="0" xfId="0" applyNumberFormat="1" applyFont="1" applyBorder="1"/>
    <xf numFmtId="0" fontId="2" fillId="0" borderId="0" xfId="0" applyFont="1" applyFill="1" applyAlignment="1">
      <alignment wrapText="1"/>
    </xf>
    <xf numFmtId="0" fontId="2" fillId="0" borderId="0" xfId="0" applyFont="1" applyFill="1"/>
    <xf numFmtId="4" fontId="2" fillId="0" borderId="0" xfId="0" applyNumberFormat="1" applyFont="1" applyFill="1" applyAlignment="1">
      <alignment wrapText="1"/>
    </xf>
    <xf numFmtId="4" fontId="2" fillId="0" borderId="0" xfId="0" applyNumberFormat="1" applyFont="1" applyFill="1"/>
    <xf numFmtId="4" fontId="31" fillId="0" borderId="0" xfId="0" applyNumberFormat="1" applyFont="1" applyBorder="1" applyAlignment="1">
      <alignment horizontal="right" wrapText="1"/>
    </xf>
    <xf numFmtId="4" fontId="31" fillId="0" borderId="0" xfId="0" applyNumberFormat="1" applyFont="1" applyBorder="1"/>
    <xf numFmtId="0" fontId="31" fillId="0" borderId="0" xfId="0" applyFont="1" applyBorder="1" applyAlignment="1">
      <alignment horizontal="right" wrapText="1"/>
    </xf>
    <xf numFmtId="0" fontId="32" fillId="0" borderId="0" xfId="0" applyFont="1" applyBorder="1" applyAlignment="1">
      <alignment wrapText="1"/>
    </xf>
    <xf numFmtId="4" fontId="32" fillId="0" borderId="0" xfId="0" applyNumberFormat="1" applyFont="1" applyBorder="1"/>
    <xf numFmtId="0" fontId="32" fillId="0" borderId="0" xfId="0" applyFont="1" applyBorder="1" applyAlignment="1">
      <alignment horizontal="right" wrapText="1"/>
    </xf>
    <xf numFmtId="4" fontId="32" fillId="0" borderId="0" xfId="0" applyNumberFormat="1" applyFont="1" applyBorder="1" applyAlignment="1">
      <alignment wrapText="1"/>
    </xf>
    <xf numFmtId="0" fontId="33" fillId="2" borderId="0" xfId="0" applyFont="1" applyFill="1" applyBorder="1"/>
    <xf numFmtId="4" fontId="33" fillId="2" borderId="0" xfId="0" applyNumberFormat="1" applyFont="1" applyFill="1" applyBorder="1"/>
    <xf numFmtId="4" fontId="2" fillId="2" borderId="0" xfId="0" applyNumberFormat="1" applyFont="1" applyFill="1" applyBorder="1"/>
    <xf numFmtId="3" fontId="31" fillId="0" borderId="0" xfId="0" applyNumberFormat="1" applyFont="1" applyBorder="1" applyAlignment="1">
      <alignment horizontal="right" wrapText="1"/>
    </xf>
    <xf numFmtId="0" fontId="2" fillId="0" borderId="0" xfId="0" applyFont="1" applyBorder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3" fontId="2" fillId="0" borderId="0" xfId="0" applyNumberFormat="1" applyFont="1" applyBorder="1"/>
    <xf numFmtId="168" fontId="9" fillId="0" borderId="0" xfId="0" applyNumberFormat="1" applyFont="1" applyBorder="1"/>
    <xf numFmtId="0" fontId="12" fillId="6" borderId="14" xfId="0" applyFont="1" applyFill="1" applyBorder="1"/>
    <xf numFmtId="0" fontId="12" fillId="6" borderId="15" xfId="0" applyFont="1" applyFill="1" applyBorder="1"/>
    <xf numFmtId="0" fontId="12" fillId="6" borderId="16" xfId="0" applyFont="1" applyFill="1" applyBorder="1"/>
    <xf numFmtId="0" fontId="15" fillId="2" borderId="0" xfId="0" applyFont="1" applyFill="1" applyBorder="1" applyAlignment="1">
      <alignment horizontal="center" wrapText="1"/>
    </xf>
    <xf numFmtId="0" fontId="16" fillId="2" borderId="0" xfId="0" applyFont="1" applyFill="1" applyAlignment="1">
      <alignment horizontal="center" wrapText="1"/>
    </xf>
  </cellXfs>
  <cellStyles count="145">
    <cellStyle name="br" xfId="140" xr:uid="{289D7899-EB45-4049-902E-1782849EC4C3}"/>
    <cellStyle name="col" xfId="139" xr:uid="{DC7486DF-EA03-4D2F-977C-EEFF1A809D87}"/>
    <cellStyle name="st140" xfId="136" xr:uid="{5D4A26B6-20BE-4EAD-985E-B5AB8B9C5253}"/>
    <cellStyle name="style0" xfId="141" xr:uid="{BC1FB06F-CAC4-4574-95C6-E9E445C18DDA}"/>
    <cellStyle name="td" xfId="142" xr:uid="{6818D140-C0A0-418D-86F4-A65B31E3412B}"/>
    <cellStyle name="tr" xfId="138" xr:uid="{41428D22-22FA-4BBD-BAC2-C893610184C7}"/>
    <cellStyle name="xl100" xfId="77" xr:uid="{C1379F9E-00E1-4ABC-A4B2-3B7AE577B01A}"/>
    <cellStyle name="xl101" xfId="81" xr:uid="{AC0E9679-12EA-451C-AA73-516BD2997B67}"/>
    <cellStyle name="xl102" xfId="86" xr:uid="{23B4F6EC-32A2-4079-AF20-86A504BD3BB1}"/>
    <cellStyle name="xl103" xfId="89" xr:uid="{B45B1A79-943D-45AE-99C1-27AB65C35870}"/>
    <cellStyle name="xl104" xfId="78" xr:uid="{E81FCA13-207D-4B57-9822-2A7E9B7EFB26}"/>
    <cellStyle name="xl105" xfId="82" xr:uid="{627BF5FD-7488-498A-97EC-502EBC3B37D8}"/>
    <cellStyle name="xl106" xfId="87" xr:uid="{AB960B8A-0550-4975-ACA4-56244A3FE7D3}"/>
    <cellStyle name="xl107" xfId="90" xr:uid="{F1F951E5-BBB0-44CB-BD4E-4C561E86906C}"/>
    <cellStyle name="xl108" xfId="83" xr:uid="{7AC85EEB-24C7-424A-A27D-2DCDFCB4FA15}"/>
    <cellStyle name="xl109" xfId="91" xr:uid="{CE1BACD5-C760-4083-AF14-EC226D3BBC41}"/>
    <cellStyle name="xl110" xfId="94" xr:uid="{8D289B74-21D4-4278-8A72-46C2D7577E92}"/>
    <cellStyle name="xl111" xfId="79" xr:uid="{FD8ED44A-28AD-429B-85BE-4BA9D7839431}"/>
    <cellStyle name="xl112" xfId="84" xr:uid="{097776FA-B56B-4DBD-8FCE-9418409A78F7}"/>
    <cellStyle name="xl113" xfId="85" xr:uid="{65977A1E-427D-40F7-ACAA-A6254CB98072}"/>
    <cellStyle name="xl114" xfId="92" xr:uid="{9C04FA7E-3670-4F39-8148-877E420C92FE}"/>
    <cellStyle name="xl115" xfId="95" xr:uid="{E97A514B-BFFF-4D43-A8F4-E569F54D92DB}"/>
    <cellStyle name="xl116" xfId="97" xr:uid="{76BE89D0-34B3-4816-8DD2-7C9FDFBE802A}"/>
    <cellStyle name="xl117" xfId="98" xr:uid="{10A235D5-3CDD-4FDE-A813-2E72CF8E51A8}"/>
    <cellStyle name="xl118" xfId="99" xr:uid="{6083F4E9-49F3-481F-AC3B-952D5DD84B29}"/>
    <cellStyle name="xl119" xfId="100" xr:uid="{9233A93C-2274-472E-BB2D-EF00089C3413}"/>
    <cellStyle name="xl120" xfId="101" xr:uid="{A7245FED-F451-4BE6-BD96-414FCB4ABDC5}"/>
    <cellStyle name="xl121" xfId="102" xr:uid="{202544FB-C48B-45B2-BFF0-3B8B08D2FF7B}"/>
    <cellStyle name="xl122" xfId="103" xr:uid="{029C6F9F-0459-41B4-8080-8796D8B83A03}"/>
    <cellStyle name="xl123" xfId="109" xr:uid="{796B3836-33F9-4797-B0D6-B7094A0430BD}"/>
    <cellStyle name="xl124" xfId="117" xr:uid="{A5F88CAE-F660-48CA-AA30-6ED7ECD75A37}"/>
    <cellStyle name="xl125" xfId="119" xr:uid="{CD92611D-3353-4FA2-A5C5-7A43AC27A4C4}"/>
    <cellStyle name="xl126" xfId="123" xr:uid="{5F3FE002-AE78-4611-A58C-3FDAEED23021}"/>
    <cellStyle name="xl127" xfId="132" xr:uid="{C35912BD-B1D0-4AA8-8457-1B04ED2F2D74}"/>
    <cellStyle name="xl128" xfId="135" xr:uid="{E07EB5D5-0765-4C0E-9AA0-9C88F9A68A3C}"/>
    <cellStyle name="xl129" xfId="137" xr:uid="{D8610588-3399-4854-90EE-908EC28C1DD5}"/>
    <cellStyle name="xl130" xfId="104" xr:uid="{A19DE38C-B351-4816-8944-A011D6B0A13B}"/>
    <cellStyle name="xl131" xfId="110" xr:uid="{226591F5-6F32-4864-87E8-2C7E78E79DFB}"/>
    <cellStyle name="xl132" xfId="115" xr:uid="{D2E00EAD-082D-4DDE-9B28-8EAA6AE4AA2F}"/>
    <cellStyle name="xl133" xfId="118" xr:uid="{968A0CD3-5E59-41B0-B278-BEB46545A71C}"/>
    <cellStyle name="xl134" xfId="120" xr:uid="{32D7CB16-4936-4C9A-AF57-5B62B7406522}"/>
    <cellStyle name="xl135" xfId="124" xr:uid="{66C698DA-3930-4EF0-AE46-74CB0894580A}"/>
    <cellStyle name="xl136" xfId="116" xr:uid="{953C3B95-CA13-4F70-AE1B-569CBF15D733}"/>
    <cellStyle name="xl137" xfId="126" xr:uid="{5543AA6C-98CA-4B59-B2EA-27263094FC06}"/>
    <cellStyle name="xl138" xfId="128" xr:uid="{46997DB9-37F0-40F5-AF2D-8F30DCE29351}"/>
    <cellStyle name="xl139" xfId="130" xr:uid="{999C20D9-3FB1-432F-B11D-1C849B6AF1F0}"/>
    <cellStyle name="xl140" xfId="131" xr:uid="{79FBF748-B5AC-4EBC-B814-EDDECC8B70EC}"/>
    <cellStyle name="xl141" xfId="133" xr:uid="{E08316E3-F014-4301-B3D3-708329FB7062}"/>
    <cellStyle name="xl142" xfId="105" xr:uid="{42D9D848-B3B0-4851-98F5-CF76E37C8ACB}"/>
    <cellStyle name="xl143" xfId="111" xr:uid="{6354A652-CE90-4C1F-92B3-9E236FF43EA7}"/>
    <cellStyle name="xl144" xfId="121" xr:uid="{2CF63009-C2AD-4149-8491-98B6A8A3151F}"/>
    <cellStyle name="xl145" xfId="127" xr:uid="{53F5F12F-06B9-4C7C-8FB4-48E503466C78}"/>
    <cellStyle name="xl146" xfId="129" xr:uid="{A5DAB440-09EF-4149-97E2-F42BA1FCE32C}"/>
    <cellStyle name="xl147" xfId="106" xr:uid="{FC949421-7A0C-468D-BA43-545B9B283D1E}"/>
    <cellStyle name="xl148" xfId="112" xr:uid="{F6893EA6-6546-4B84-8535-95A211F1E5A5}"/>
    <cellStyle name="xl149" xfId="122" xr:uid="{8FB37DCA-6C2F-45EE-901B-055C2DA195A5}"/>
    <cellStyle name="xl150" xfId="107" xr:uid="{28B1FEDD-476C-4CF5-9A25-6D99CF938724}"/>
    <cellStyle name="xl151" xfId="113" xr:uid="{215BEC71-1B4F-4D3B-9A9F-2F34FC5CD4A0}"/>
    <cellStyle name="xl152" xfId="108" xr:uid="{09B5B287-9595-4101-B15D-71FC0098A530}"/>
    <cellStyle name="xl153" xfId="114" xr:uid="{6DB5CAEC-BA11-45A3-ADC2-4C46538962C0}"/>
    <cellStyle name="xl154" xfId="125" xr:uid="{88C9F9C7-7AE2-4415-A589-D1C7459A79F4}"/>
    <cellStyle name="xl155" xfId="144" xr:uid="{716F5A04-CA10-4218-91DC-5B2C3C480C9F}"/>
    <cellStyle name="xl21" xfId="143" xr:uid="{02D906B7-A2CB-4C75-A2FE-73270A6404DA}"/>
    <cellStyle name="xl22" xfId="4" xr:uid="{B46B76F0-EE9B-42E6-831A-480090293494}"/>
    <cellStyle name="xl23" xfId="8" xr:uid="{600DF770-0B32-4215-8D10-5EA9C15A821F}"/>
    <cellStyle name="xl24" xfId="13" xr:uid="{40C830A4-66BD-485A-B78F-E71E9EC71E93}"/>
    <cellStyle name="xl25" xfId="19" xr:uid="{F6048ADC-9AD8-4C9C-B2CE-F60ABC89C322}"/>
    <cellStyle name="xl26" xfId="32" xr:uid="{8B71E078-D8AF-4F53-A088-E1E956605178}"/>
    <cellStyle name="xl27" xfId="36" xr:uid="{D0F67EF5-720C-474C-857D-C54012771B4A}"/>
    <cellStyle name="xl28" xfId="39" xr:uid="{2AAB9B3A-5A48-44B8-BEBC-D5C94B98C33A}"/>
    <cellStyle name="xl29" xfId="43" xr:uid="{7BF45CAF-AE22-40F7-9411-967220D3455B}"/>
    <cellStyle name="xl30" xfId="47" xr:uid="{28A0B9F6-0BF8-407E-AE42-FA1D39AC794E}"/>
    <cellStyle name="xl31" xfId="17" xr:uid="{B4A8183A-309C-43FD-BA67-027F3AD4531E}"/>
    <cellStyle name="xl32" xfId="134" xr:uid="{52D7F5DA-61A3-48BE-9DF1-88F345BF59F4}"/>
    <cellStyle name="xl33" xfId="27" xr:uid="{CA59C201-DBFC-4EBA-B82F-DF6C8DF30928}"/>
    <cellStyle name="xl34" xfId="37" xr:uid="{8B1F1DF0-0137-4D6D-BB01-304CB47B8EC9}"/>
    <cellStyle name="xl35" xfId="40" xr:uid="{AFC0C37C-145A-4167-9F1A-820E3710398C}"/>
    <cellStyle name="xl36" xfId="44" xr:uid="{DF377A42-FFFA-48BF-8079-AB4613046CEA}"/>
    <cellStyle name="xl37" xfId="48" xr:uid="{CF36EB95-5253-4863-8F44-045B16A71C53}"/>
    <cellStyle name="xl38" xfId="9" xr:uid="{834B8936-7184-4E75-A66C-32A9EA44D39B}"/>
    <cellStyle name="xl39" xfId="41" xr:uid="{9392AE0B-AEC1-42DB-815E-5FC4B3C5DE24}"/>
    <cellStyle name="xl40" xfId="45" xr:uid="{A3307969-FCF4-4E6A-82E2-8A07846C1AA8}"/>
    <cellStyle name="xl41" xfId="49" xr:uid="{7BA90EEF-0AB6-4D5E-8CA1-BB92FC23E965}"/>
    <cellStyle name="xl42" xfId="20" xr:uid="{7C5FC42D-85E7-4665-AB3B-335B24BD0530}"/>
    <cellStyle name="xl43" xfId="23" xr:uid="{E4219806-3328-4154-AD9A-E5DBF790715D}"/>
    <cellStyle name="xl44" xfId="25" xr:uid="{58DF2924-3504-442D-834B-81B78AE361E9}"/>
    <cellStyle name="xl45" xfId="28" xr:uid="{F304FD03-A96A-4771-A40E-36831077E83A}"/>
    <cellStyle name="xl46" xfId="33" xr:uid="{BF45F7A6-05EE-4092-95E9-559A07D35242}"/>
    <cellStyle name="xl47" xfId="38" xr:uid="{13BBEDF5-5CDB-4CB0-8F31-4A8D6D2018BD}"/>
    <cellStyle name="xl48" xfId="42" xr:uid="{7067D15F-B0AB-4A2D-ABBC-6EF8133E8D6B}"/>
    <cellStyle name="xl49" xfId="46" xr:uid="{E71E6D08-A3EB-43AD-A752-343C78F6B0DE}"/>
    <cellStyle name="xl50" xfId="50" xr:uid="{81486680-66BB-4EFA-AB70-73E2E5DD87EF}"/>
    <cellStyle name="xl51" xfId="5" xr:uid="{CC87042D-C6B0-451F-A22A-3FE703FD9744}"/>
    <cellStyle name="xl52" xfId="10" xr:uid="{1012C76B-7A50-4116-A480-FA57D1898FB8}"/>
    <cellStyle name="xl53" xfId="14" xr:uid="{3E73B3E3-F4B2-4C4A-8E68-135B5AA8B1FF}"/>
    <cellStyle name="xl54" xfId="21" xr:uid="{083AF969-6AA4-4AEF-A0C1-347A44352D55}"/>
    <cellStyle name="xl55" xfId="26" xr:uid="{381DC64A-AE65-4BD7-8780-C8B03518A28A}"/>
    <cellStyle name="xl56" xfId="29" xr:uid="{4622C998-2089-4A97-A86C-9C107EFE4B99}"/>
    <cellStyle name="xl57" xfId="6" xr:uid="{929CE6DE-6033-437A-A3FF-7DFFB0B40912}"/>
    <cellStyle name="xl58" xfId="11" xr:uid="{C4DE8536-6461-465F-BEBB-2516BC8EB86D}"/>
    <cellStyle name="xl59" xfId="15" xr:uid="{E5407E8F-1801-4DE8-949D-804E958A25E6}"/>
    <cellStyle name="xl60" xfId="18" xr:uid="{50274EA9-C676-4FE2-8F0F-029685954A86}"/>
    <cellStyle name="xl61" xfId="22" xr:uid="{016AA06C-1277-43B6-B197-A8A1449BC216}"/>
    <cellStyle name="xl62" xfId="24" xr:uid="{D36E53FF-992F-4AC4-9B5C-8C76AACF9D12}"/>
    <cellStyle name="xl63" xfId="30" xr:uid="{CB4F053E-90AF-46B0-B557-258CAF1E6CD7}"/>
    <cellStyle name="xl64" xfId="31" xr:uid="{81D1E8B0-0C2D-48C7-88DD-BF0C0340C747}"/>
    <cellStyle name="xl65" xfId="7" xr:uid="{DCD06188-03A3-4CEE-B259-8E77B3000E5F}"/>
    <cellStyle name="xl66" xfId="12" xr:uid="{6EEBD2E6-C681-4185-9039-2B7BD0F0AF11}"/>
    <cellStyle name="xl67" xfId="16" xr:uid="{C62AE85D-C57D-48DC-BC38-A7457EE698A0}"/>
    <cellStyle name="xl68" xfId="34" xr:uid="{D45DB532-854E-47FC-B459-104DC92BF00D}"/>
    <cellStyle name="xl69" xfId="35" xr:uid="{02D13478-B073-4E53-BAA2-D719D88B15D8}"/>
    <cellStyle name="xl70" xfId="62" xr:uid="{38AF3AF0-857F-4FBF-81F1-096CDAB835AF}"/>
    <cellStyle name="xl71" xfId="68" xr:uid="{CC5B206F-FDF7-44B9-B549-C1CC206B0472}"/>
    <cellStyle name="xl72" xfId="74" xr:uid="{647B43BB-0367-4C7F-B75E-BE6C3CD15E18}"/>
    <cellStyle name="xl73" xfId="56" xr:uid="{2FCDF728-978A-4C58-B3F4-B20E586D37EB}"/>
    <cellStyle name="xl74" xfId="59" xr:uid="{66F5CB9C-2DBD-469F-A08D-5F6E2F461013}"/>
    <cellStyle name="xl75" xfId="63" xr:uid="{7913E0F8-C710-49DB-BA02-EB16C0712DF8}"/>
    <cellStyle name="xl76" xfId="69" xr:uid="{85E54613-D6CE-4127-8B68-DFAEF0507833}"/>
    <cellStyle name="xl77" xfId="75" xr:uid="{8174597E-1495-40DD-AE95-C5719B4111D1}"/>
    <cellStyle name="xl78" xfId="53" xr:uid="{5765283C-B8AA-4CCF-8316-E984EA6578B2}"/>
    <cellStyle name="xl79" xfId="64" xr:uid="{2D364310-7044-4A70-AC90-64738A5B53D0}"/>
    <cellStyle name="xl80" xfId="70" xr:uid="{81CD7C61-342F-47E1-837E-391CD17C2CD1}"/>
    <cellStyle name="xl81" xfId="54" xr:uid="{104EDE74-739D-4A88-8F85-9627E3257D0E}"/>
    <cellStyle name="xl82" xfId="60" xr:uid="{013876E8-F372-4E59-9ED3-136E1149AE7F}"/>
    <cellStyle name="xl83" xfId="65" xr:uid="{98D3BDD3-4B4A-4C0F-9E9B-D532EF5C6049}"/>
    <cellStyle name="xl84" xfId="71" xr:uid="{8EB5345C-3844-4587-A302-69E62732C068}"/>
    <cellStyle name="xl85" xfId="51" xr:uid="{9B6C35DE-FBB9-4130-8E03-34F2C37BCBDF}"/>
    <cellStyle name="xl86" xfId="57" xr:uid="{B704D0D8-C66A-47AC-8FBC-1318E6FEF755}"/>
    <cellStyle name="xl87" xfId="61" xr:uid="{5F00CC5D-FB4E-441C-9B1B-8B2670886335}"/>
    <cellStyle name="xl88" xfId="66" xr:uid="{64152C9B-6360-4E1D-BFA7-616E41DEA19A}"/>
    <cellStyle name="xl89" xfId="72" xr:uid="{F0C53BA4-BD33-4CDD-805E-312A9290F6DD}"/>
    <cellStyle name="xl90" xfId="52" xr:uid="{8C8B88B0-FC44-407D-BE6B-FF1421742DF6}"/>
    <cellStyle name="xl91" xfId="55" xr:uid="{9FE79CCB-96DB-4B11-A186-0E446143B5B6}"/>
    <cellStyle name="xl92" xfId="58" xr:uid="{B9592C1A-AFB8-4F51-BC15-D16CC572ADC8}"/>
    <cellStyle name="xl93" xfId="67" xr:uid="{B5100C73-6D47-4891-A5C4-0ED5F9840965}"/>
    <cellStyle name="xl94" xfId="73" xr:uid="{522EEF52-AF01-4572-9A41-B5D57B1798AD}"/>
    <cellStyle name="xl95" xfId="76" xr:uid="{2B8FD55E-9C7C-419E-ACE6-6172697586C2}"/>
    <cellStyle name="xl96" xfId="80" xr:uid="{0E76DE76-9AD1-4C33-959C-A5F759746450}"/>
    <cellStyle name="xl97" xfId="88" xr:uid="{27477A8F-4E03-4DF3-BBAE-81698731A44D}"/>
    <cellStyle name="xl98" xfId="93" xr:uid="{B5ADE6C8-8B50-4F86-85BF-1828F646EEAB}"/>
    <cellStyle name="xl99" xfId="96" xr:uid="{B9155AD0-1F16-4BEB-9E84-E5C171137001}"/>
    <cellStyle name="Обычный" xfId="0" builtinId="0"/>
    <cellStyle name="Обычный 2" xfId="1" xr:uid="{00000000-0005-0000-0000-000001000000}"/>
    <cellStyle name="Обычный 3" xfId="3" xr:uid="{27D060D2-F024-44E3-8024-C06A113EE9F9}"/>
    <cellStyle name="Обычный_Tmp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53"/>
  <sheetViews>
    <sheetView tabSelected="1" topLeftCell="A112" zoomScale="75" zoomScaleNormal="75" workbookViewId="0">
      <selection activeCell="T11" sqref="T11"/>
    </sheetView>
  </sheetViews>
  <sheetFormatPr defaultRowHeight="25.5" x14ac:dyDescent="0.35"/>
  <cols>
    <col min="1" max="1" width="109.28515625" style="79" customWidth="1"/>
    <col min="2" max="2" width="11.42578125" style="79" customWidth="1"/>
    <col min="3" max="3" width="9.85546875" style="79" customWidth="1"/>
    <col min="4" max="4" width="23.5703125" style="78" customWidth="1"/>
    <col min="5" max="5" width="12.42578125" style="78" customWidth="1"/>
    <col min="6" max="6" width="28" style="80" customWidth="1"/>
    <col min="7" max="7" width="9.42578125" style="81" hidden="1" customWidth="1"/>
    <col min="8" max="8" width="10.5703125" style="81" hidden="1" customWidth="1"/>
    <col min="9" max="9" width="10.42578125" style="81" hidden="1" customWidth="1"/>
    <col min="10" max="10" width="4.42578125" style="81" hidden="1" customWidth="1"/>
    <col min="11" max="11" width="2.140625" style="82" customWidth="1"/>
    <col min="12" max="12" width="17" style="15" hidden="1" customWidth="1"/>
    <col min="13" max="13" width="9.28515625" style="15" hidden="1" customWidth="1"/>
    <col min="14" max="14" width="0.140625" style="15" customWidth="1"/>
    <col min="15" max="15" width="17" style="83" hidden="1" customWidth="1"/>
    <col min="16" max="16" width="14.85546875" style="14" customWidth="1"/>
    <col min="17" max="17" width="14.42578125" style="15" customWidth="1"/>
    <col min="18" max="18" width="9.140625" style="15"/>
    <col min="19" max="19" width="10.7109375" style="15" bestFit="1" customWidth="1"/>
    <col min="20" max="20" width="17.85546875" style="15" bestFit="1" customWidth="1"/>
    <col min="21" max="16384" width="9.140625" style="15"/>
  </cols>
  <sheetData>
    <row r="1" spans="1:20" ht="62.25" customHeight="1" x14ac:dyDescent="0.35">
      <c r="A1" s="9"/>
      <c r="B1" s="9"/>
      <c r="C1" s="9"/>
      <c r="D1" s="10"/>
      <c r="E1" s="197" t="s">
        <v>94</v>
      </c>
      <c r="F1" s="197"/>
      <c r="G1" s="197"/>
      <c r="H1" s="197"/>
      <c r="I1" s="197"/>
      <c r="J1" s="197"/>
      <c r="K1" s="11"/>
      <c r="L1" s="12"/>
      <c r="M1" s="12"/>
      <c r="N1" s="12"/>
      <c r="O1" s="13"/>
    </row>
    <row r="2" spans="1:20" ht="57.75" customHeight="1" x14ac:dyDescent="0.35">
      <c r="A2" s="9"/>
      <c r="B2" s="9"/>
      <c r="C2" s="9"/>
      <c r="D2" s="10"/>
      <c r="E2" s="84"/>
      <c r="F2" s="197" t="s">
        <v>147</v>
      </c>
      <c r="G2" s="197"/>
      <c r="H2" s="197"/>
      <c r="I2" s="197"/>
      <c r="J2" s="84"/>
      <c r="K2" s="11"/>
      <c r="L2" s="12"/>
      <c r="M2" s="12"/>
      <c r="N2" s="12"/>
      <c r="O2" s="13"/>
    </row>
    <row r="3" spans="1:20" ht="78.75" customHeight="1" x14ac:dyDescent="0.3">
      <c r="A3" s="198" t="s">
        <v>80</v>
      </c>
      <c r="B3" s="198"/>
      <c r="C3" s="198"/>
      <c r="D3" s="198"/>
      <c r="E3" s="198"/>
      <c r="F3" s="198"/>
      <c r="G3" s="16"/>
      <c r="H3" s="16"/>
      <c r="I3" s="16"/>
      <c r="J3" s="16"/>
      <c r="K3" s="11"/>
      <c r="L3" s="12"/>
      <c r="M3" s="12"/>
      <c r="N3" s="12"/>
      <c r="O3" s="13"/>
    </row>
    <row r="4" spans="1:20" ht="17.25" customHeight="1" thickBot="1" x14ac:dyDescent="0.4">
      <c r="A4" s="17"/>
      <c r="B4" s="17"/>
      <c r="C4" s="17"/>
      <c r="D4" s="10"/>
      <c r="E4" s="10"/>
      <c r="F4" s="18"/>
      <c r="G4" s="16"/>
      <c r="H4" s="16"/>
      <c r="I4" s="16"/>
      <c r="J4" s="16"/>
      <c r="K4" s="11"/>
      <c r="L4" s="12"/>
      <c r="M4" s="12"/>
      <c r="N4" s="12"/>
      <c r="O4" s="13"/>
    </row>
    <row r="5" spans="1:20" ht="51.75" customHeight="1" thickBot="1" x14ac:dyDescent="0.3">
      <c r="A5" s="85" t="s">
        <v>0</v>
      </c>
      <c r="B5" s="123" t="s">
        <v>56</v>
      </c>
      <c r="C5" s="124" t="s">
        <v>57</v>
      </c>
      <c r="D5" s="124" t="s">
        <v>16</v>
      </c>
      <c r="E5" s="125" t="s">
        <v>17</v>
      </c>
      <c r="F5" s="126" t="s">
        <v>81</v>
      </c>
      <c r="G5" s="19" t="s">
        <v>1</v>
      </c>
      <c r="H5" s="20" t="s">
        <v>2</v>
      </c>
      <c r="I5" s="20" t="s">
        <v>3</v>
      </c>
      <c r="J5" s="21" t="s">
        <v>4</v>
      </c>
      <c r="K5" s="22"/>
      <c r="L5" s="23"/>
      <c r="M5" s="12"/>
      <c r="N5" s="12"/>
      <c r="O5" s="13"/>
      <c r="P5" s="168"/>
      <c r="Q5" s="169"/>
      <c r="R5" s="169"/>
    </row>
    <row r="6" spans="1:20" ht="32.25" customHeight="1" thickBot="1" x14ac:dyDescent="0.3">
      <c r="A6" s="137" t="s">
        <v>18</v>
      </c>
      <c r="B6" s="138" t="s">
        <v>21</v>
      </c>
      <c r="C6" s="138" t="s">
        <v>23</v>
      </c>
      <c r="D6" s="138"/>
      <c r="E6" s="138"/>
      <c r="F6" s="139">
        <f>F7+F11+F24+F27+F29+F33</f>
        <v>8012333</v>
      </c>
      <c r="G6" s="24" t="e">
        <f>#REF!+#REF!+G11</f>
        <v>#REF!</v>
      </c>
      <c r="H6" s="25" t="e">
        <f>#REF!+#REF!+H11</f>
        <v>#REF!</v>
      </c>
      <c r="I6" s="25" t="e">
        <f>#REF!+#REF!+I11</f>
        <v>#REF!</v>
      </c>
      <c r="J6" s="26" t="e">
        <f>#REF!+#REF!+J11</f>
        <v>#REF!</v>
      </c>
      <c r="K6" s="22"/>
      <c r="L6" s="27"/>
      <c r="M6" s="12"/>
      <c r="N6" s="12"/>
      <c r="O6" s="13"/>
      <c r="P6" s="170"/>
      <c r="Q6" s="169"/>
      <c r="R6" s="169"/>
    </row>
    <row r="7" spans="1:20" ht="44.25" customHeight="1" x14ac:dyDescent="0.25">
      <c r="A7" s="87" t="s">
        <v>37</v>
      </c>
      <c r="B7" s="88" t="s">
        <v>21</v>
      </c>
      <c r="C7" s="88" t="s">
        <v>22</v>
      </c>
      <c r="D7" s="88" t="s">
        <v>101</v>
      </c>
      <c r="E7" s="88"/>
      <c r="F7" s="89">
        <f>F10</f>
        <v>851432</v>
      </c>
      <c r="G7" s="28"/>
      <c r="H7" s="29"/>
      <c r="I7" s="29"/>
      <c r="J7" s="30"/>
      <c r="K7" s="22"/>
      <c r="L7" s="27"/>
      <c r="M7" s="12"/>
      <c r="N7" s="12"/>
      <c r="O7" s="13"/>
      <c r="P7" s="168"/>
      <c r="Q7" s="169"/>
      <c r="R7" s="169"/>
    </row>
    <row r="8" spans="1:20" s="12" customFormat="1" ht="32.25" customHeight="1" x14ac:dyDescent="0.25">
      <c r="A8" s="90" t="s">
        <v>38</v>
      </c>
      <c r="B8" s="91" t="s">
        <v>21</v>
      </c>
      <c r="C8" s="91" t="s">
        <v>22</v>
      </c>
      <c r="D8" s="92" t="s">
        <v>82</v>
      </c>
      <c r="E8" s="93"/>
      <c r="F8" s="94">
        <f>F9</f>
        <v>851432</v>
      </c>
      <c r="G8" s="28"/>
      <c r="H8" s="29"/>
      <c r="I8" s="29"/>
      <c r="J8" s="30"/>
      <c r="K8" s="22"/>
      <c r="L8" s="27"/>
      <c r="O8" s="13"/>
      <c r="P8" s="191" t="s">
        <v>146</v>
      </c>
      <c r="Q8" s="188">
        <v>19198</v>
      </c>
      <c r="R8" s="172"/>
    </row>
    <row r="9" spans="1:20" s="12" customFormat="1" ht="68.25" customHeight="1" x14ac:dyDescent="0.25">
      <c r="A9" s="90" t="s">
        <v>74</v>
      </c>
      <c r="B9" s="91" t="s">
        <v>21</v>
      </c>
      <c r="C9" s="91" t="s">
        <v>22</v>
      </c>
      <c r="D9" s="91" t="s">
        <v>83</v>
      </c>
      <c r="E9" s="93" t="s">
        <v>25</v>
      </c>
      <c r="F9" s="94">
        <f>F10</f>
        <v>851432</v>
      </c>
      <c r="G9" s="28"/>
      <c r="H9" s="29"/>
      <c r="I9" s="29"/>
      <c r="J9" s="30"/>
      <c r="K9" s="22"/>
      <c r="L9" s="27"/>
      <c r="O9" s="13"/>
      <c r="P9" s="171"/>
      <c r="Q9" s="188"/>
      <c r="R9" s="172"/>
    </row>
    <row r="10" spans="1:20" ht="51" customHeight="1" thickBot="1" x14ac:dyDescent="0.3">
      <c r="A10" s="95" t="s">
        <v>39</v>
      </c>
      <c r="B10" s="93" t="s">
        <v>21</v>
      </c>
      <c r="C10" s="93" t="s">
        <v>22</v>
      </c>
      <c r="D10" s="91" t="s">
        <v>83</v>
      </c>
      <c r="E10" s="96" t="s">
        <v>15</v>
      </c>
      <c r="F10" s="97">
        <v>851432</v>
      </c>
      <c r="G10" s="31"/>
      <c r="H10" s="32"/>
      <c r="I10" s="32"/>
      <c r="J10" s="33"/>
      <c r="K10" s="22"/>
      <c r="L10" s="27"/>
      <c r="M10" s="12"/>
      <c r="N10" s="12"/>
      <c r="O10" s="13"/>
      <c r="P10" s="190"/>
      <c r="Q10" s="174"/>
      <c r="R10" s="169"/>
      <c r="T10" s="193"/>
    </row>
    <row r="11" spans="1:20" ht="48.75" customHeight="1" thickBot="1" x14ac:dyDescent="0.3">
      <c r="A11" s="87" t="s">
        <v>40</v>
      </c>
      <c r="B11" s="88" t="s">
        <v>21</v>
      </c>
      <c r="C11" s="88" t="s">
        <v>26</v>
      </c>
      <c r="D11" s="88" t="s">
        <v>101</v>
      </c>
      <c r="E11" s="88"/>
      <c r="F11" s="89">
        <f>F12</f>
        <v>5942978</v>
      </c>
      <c r="G11" s="34" t="e">
        <f>SUM(G14+#REF!)</f>
        <v>#REF!</v>
      </c>
      <c r="H11" s="35" t="e">
        <f>SUM(H14+#REF!)</f>
        <v>#REF!</v>
      </c>
      <c r="I11" s="35" t="e">
        <f>SUM(I14+#REF!)</f>
        <v>#REF!</v>
      </c>
      <c r="J11" s="36" t="e">
        <f>SUM(J14+#REF!)</f>
        <v>#REF!</v>
      </c>
      <c r="K11" s="22"/>
      <c r="L11" s="27"/>
      <c r="M11" s="12"/>
      <c r="N11" s="12"/>
      <c r="O11" s="13"/>
      <c r="P11" s="173" t="s">
        <v>144</v>
      </c>
      <c r="Q11" s="174">
        <v>5860423</v>
      </c>
      <c r="R11" s="169"/>
      <c r="T11" s="193">
        <v>5904170.9000000004</v>
      </c>
    </row>
    <row r="12" spans="1:20" ht="40.5" customHeight="1" thickBot="1" x14ac:dyDescent="0.3">
      <c r="A12" s="90" t="s">
        <v>38</v>
      </c>
      <c r="B12" s="98" t="s">
        <v>21</v>
      </c>
      <c r="C12" s="98" t="s">
        <v>26</v>
      </c>
      <c r="D12" s="92" t="s">
        <v>82</v>
      </c>
      <c r="E12" s="91"/>
      <c r="F12" s="122">
        <f>F13+F15+F18+F20+F23</f>
        <v>5942978</v>
      </c>
      <c r="G12" s="37"/>
      <c r="H12" s="38"/>
      <c r="I12" s="38"/>
      <c r="J12" s="39"/>
      <c r="K12" s="22"/>
      <c r="L12" s="27"/>
      <c r="M12" s="12"/>
      <c r="N12" s="12"/>
      <c r="O12" s="13"/>
      <c r="P12" s="173" t="s">
        <v>145</v>
      </c>
      <c r="Q12" s="174">
        <v>215000</v>
      </c>
      <c r="R12" s="169"/>
      <c r="T12" s="193"/>
    </row>
    <row r="13" spans="1:20" ht="67.5" customHeight="1" thickBot="1" x14ac:dyDescent="0.3">
      <c r="A13" s="90" t="s">
        <v>73</v>
      </c>
      <c r="B13" s="98" t="s">
        <v>21</v>
      </c>
      <c r="C13" s="98" t="s">
        <v>26</v>
      </c>
      <c r="D13" s="100" t="s">
        <v>84</v>
      </c>
      <c r="E13" s="91" t="s">
        <v>25</v>
      </c>
      <c r="F13" s="101">
        <f>F14</f>
        <v>4817048</v>
      </c>
      <c r="G13" s="37"/>
      <c r="H13" s="38"/>
      <c r="I13" s="38"/>
      <c r="J13" s="39"/>
      <c r="K13" s="22"/>
      <c r="L13" s="27"/>
      <c r="M13" s="12"/>
      <c r="N13" s="12"/>
      <c r="O13" s="13"/>
      <c r="P13" s="173"/>
      <c r="Q13" s="174"/>
      <c r="R13" s="169"/>
      <c r="T13" s="83"/>
    </row>
    <row r="14" spans="1:20" ht="51.75" customHeight="1" x14ac:dyDescent="0.25">
      <c r="A14" s="102" t="s">
        <v>39</v>
      </c>
      <c r="B14" s="100" t="s">
        <v>21</v>
      </c>
      <c r="C14" s="100" t="s">
        <v>26</v>
      </c>
      <c r="D14" s="100" t="s">
        <v>84</v>
      </c>
      <c r="E14" s="100" t="s">
        <v>15</v>
      </c>
      <c r="F14" s="103">
        <v>4817048</v>
      </c>
      <c r="G14" s="40" t="e">
        <f>SUM(#REF!)</f>
        <v>#REF!</v>
      </c>
      <c r="H14" s="41" t="e">
        <f>SUM(#REF!)</f>
        <v>#REF!</v>
      </c>
      <c r="I14" s="41" t="e">
        <f>SUM(#REF!)</f>
        <v>#REF!</v>
      </c>
      <c r="J14" s="42" t="e">
        <f>SUM(#REF!)</f>
        <v>#REF!</v>
      </c>
      <c r="K14" s="22"/>
      <c r="L14" s="27"/>
      <c r="M14" s="12"/>
      <c r="N14" s="12"/>
      <c r="O14" s="13"/>
      <c r="P14" s="170"/>
      <c r="Q14" s="174"/>
      <c r="R14" s="169"/>
      <c r="T14" s="83"/>
    </row>
    <row r="15" spans="1:20" ht="64.5" customHeight="1" x14ac:dyDescent="0.25">
      <c r="A15" s="114" t="s">
        <v>96</v>
      </c>
      <c r="B15" s="130" t="s">
        <v>21</v>
      </c>
      <c r="C15" s="130" t="s">
        <v>26</v>
      </c>
      <c r="D15" s="130" t="s">
        <v>97</v>
      </c>
      <c r="E15" s="130"/>
      <c r="F15" s="131">
        <f>F17</f>
        <v>174700</v>
      </c>
      <c r="G15" s="194"/>
      <c r="H15" s="195"/>
      <c r="I15" s="195"/>
      <c r="J15" s="196"/>
      <c r="K15" s="22"/>
      <c r="L15" s="27"/>
      <c r="M15" s="12"/>
      <c r="N15" s="12"/>
      <c r="O15" s="13"/>
      <c r="P15" s="170"/>
      <c r="Q15" s="174"/>
      <c r="R15" s="169"/>
      <c r="T15" s="83"/>
    </row>
    <row r="16" spans="1:20" ht="51.75" customHeight="1" x14ac:dyDescent="0.25">
      <c r="A16" s="90" t="s">
        <v>70</v>
      </c>
      <c r="B16" s="130" t="s">
        <v>21</v>
      </c>
      <c r="C16" s="130" t="s">
        <v>26</v>
      </c>
      <c r="D16" s="130" t="s">
        <v>97</v>
      </c>
      <c r="E16" s="130" t="s">
        <v>25</v>
      </c>
      <c r="F16" s="131">
        <f>F17</f>
        <v>174700</v>
      </c>
      <c r="G16" s="194"/>
      <c r="H16" s="195"/>
      <c r="I16" s="195"/>
      <c r="J16" s="196"/>
      <c r="K16" s="22"/>
      <c r="L16" s="27"/>
      <c r="M16" s="12"/>
      <c r="N16" s="12"/>
      <c r="O16" s="13"/>
      <c r="P16" s="170"/>
      <c r="Q16" s="174"/>
      <c r="R16" s="169"/>
      <c r="T16" s="83"/>
    </row>
    <row r="17" spans="1:20" ht="51.75" customHeight="1" x14ac:dyDescent="0.25">
      <c r="A17" s="114" t="s">
        <v>41</v>
      </c>
      <c r="B17" s="130" t="s">
        <v>21</v>
      </c>
      <c r="C17" s="130" t="s">
        <v>26</v>
      </c>
      <c r="D17" s="130" t="s">
        <v>97</v>
      </c>
      <c r="E17" s="130" t="s">
        <v>15</v>
      </c>
      <c r="F17" s="131">
        <v>174700</v>
      </c>
      <c r="G17" s="194"/>
      <c r="H17" s="195"/>
      <c r="I17" s="195"/>
      <c r="J17" s="196"/>
      <c r="K17" s="22"/>
      <c r="L17" s="27"/>
      <c r="M17" s="12"/>
      <c r="N17" s="12"/>
      <c r="O17" s="13"/>
      <c r="P17" s="170"/>
      <c r="Q17" s="174"/>
      <c r="R17" s="169"/>
      <c r="T17" s="83"/>
    </row>
    <row r="18" spans="1:20" ht="45.75" customHeight="1" x14ac:dyDescent="0.25">
      <c r="A18" s="104" t="s">
        <v>64</v>
      </c>
      <c r="B18" s="92" t="s">
        <v>21</v>
      </c>
      <c r="C18" s="92" t="s">
        <v>26</v>
      </c>
      <c r="D18" s="107" t="s">
        <v>85</v>
      </c>
      <c r="E18" s="92" t="s">
        <v>20</v>
      </c>
      <c r="F18" s="105">
        <f>(F19)</f>
        <v>934130</v>
      </c>
      <c r="G18" s="43"/>
      <c r="H18" s="44"/>
      <c r="I18" s="44"/>
      <c r="J18" s="45"/>
      <c r="K18" s="22"/>
      <c r="L18" s="27"/>
      <c r="M18" s="12"/>
      <c r="N18" s="12"/>
      <c r="O18" s="13"/>
      <c r="P18" s="173"/>
      <c r="Q18" s="174"/>
      <c r="R18" s="169"/>
    </row>
    <row r="19" spans="1:20" ht="51.75" customHeight="1" x14ac:dyDescent="0.25">
      <c r="A19" s="106" t="s">
        <v>41</v>
      </c>
      <c r="B19" s="107" t="s">
        <v>21</v>
      </c>
      <c r="C19" s="107" t="s">
        <v>26</v>
      </c>
      <c r="D19" s="107" t="s">
        <v>85</v>
      </c>
      <c r="E19" s="107" t="s">
        <v>7</v>
      </c>
      <c r="F19" s="108">
        <v>934130</v>
      </c>
      <c r="G19" s="46"/>
      <c r="H19" s="47"/>
      <c r="I19" s="47"/>
      <c r="J19" s="48"/>
      <c r="K19" s="22"/>
      <c r="L19" s="27"/>
      <c r="M19" s="12"/>
      <c r="N19" s="12"/>
      <c r="O19" s="13"/>
      <c r="P19" s="190" t="s">
        <v>148</v>
      </c>
      <c r="Q19" s="174">
        <v>72682</v>
      </c>
      <c r="R19" s="169"/>
      <c r="T19" s="4" t="s">
        <v>150</v>
      </c>
    </row>
    <row r="20" spans="1:20" ht="33.75" customHeight="1" x14ac:dyDescent="0.25">
      <c r="A20" s="109" t="s">
        <v>42</v>
      </c>
      <c r="B20" s="92" t="s">
        <v>21</v>
      </c>
      <c r="C20" s="92" t="s">
        <v>26</v>
      </c>
      <c r="D20" s="107" t="s">
        <v>85</v>
      </c>
      <c r="E20" s="127">
        <v>800</v>
      </c>
      <c r="F20" s="105">
        <f>F21</f>
        <v>17000</v>
      </c>
      <c r="G20" s="46"/>
      <c r="H20" s="47"/>
      <c r="I20" s="47"/>
      <c r="J20" s="48"/>
      <c r="K20" s="22"/>
      <c r="L20" s="27"/>
      <c r="M20" s="12"/>
      <c r="N20" s="12"/>
      <c r="O20" s="13"/>
      <c r="P20" s="170"/>
      <c r="Q20" s="174"/>
      <c r="R20" s="169"/>
    </row>
    <row r="21" spans="1:20" ht="41.25" customHeight="1" x14ac:dyDescent="0.25">
      <c r="A21" s="109" t="s">
        <v>63</v>
      </c>
      <c r="B21" s="92" t="s">
        <v>21</v>
      </c>
      <c r="C21" s="92" t="s">
        <v>26</v>
      </c>
      <c r="D21" s="107" t="s">
        <v>85</v>
      </c>
      <c r="E21" s="127">
        <v>850</v>
      </c>
      <c r="F21" s="110">
        <v>17000</v>
      </c>
      <c r="G21" s="46"/>
      <c r="H21" s="47"/>
      <c r="I21" s="47"/>
      <c r="J21" s="48"/>
      <c r="K21" s="22"/>
      <c r="L21" s="27"/>
      <c r="M21" s="12"/>
      <c r="N21" s="12"/>
      <c r="O21" s="13"/>
      <c r="P21" s="168" t="s">
        <v>149</v>
      </c>
      <c r="Q21" s="174">
        <v>72682</v>
      </c>
      <c r="R21" s="169"/>
      <c r="T21" s="4" t="s">
        <v>151</v>
      </c>
    </row>
    <row r="22" spans="1:20" ht="41.25" customHeight="1" x14ac:dyDescent="0.25">
      <c r="A22" s="90" t="s">
        <v>77</v>
      </c>
      <c r="B22" s="96" t="s">
        <v>21</v>
      </c>
      <c r="C22" s="96" t="s">
        <v>26</v>
      </c>
      <c r="D22" s="111" t="s">
        <v>82</v>
      </c>
      <c r="E22" s="96" t="s">
        <v>20</v>
      </c>
      <c r="F22" s="99">
        <v>100</v>
      </c>
      <c r="G22" s="49"/>
      <c r="H22" s="49"/>
      <c r="I22" s="49"/>
      <c r="J22" s="49"/>
      <c r="K22" s="22"/>
      <c r="L22" s="27"/>
      <c r="M22" s="12"/>
      <c r="N22" s="12"/>
      <c r="O22" s="13"/>
      <c r="P22" s="168"/>
      <c r="Q22" s="174"/>
      <c r="R22" s="169"/>
    </row>
    <row r="23" spans="1:20" ht="49.5" customHeight="1" x14ac:dyDescent="0.25">
      <c r="A23" s="106" t="s">
        <v>41</v>
      </c>
      <c r="B23" s="112" t="s">
        <v>21</v>
      </c>
      <c r="C23" s="112" t="s">
        <v>26</v>
      </c>
      <c r="D23" s="107" t="s">
        <v>95</v>
      </c>
      <c r="E23" s="112" t="s">
        <v>7</v>
      </c>
      <c r="F23" s="110">
        <v>100</v>
      </c>
      <c r="G23" s="49"/>
      <c r="H23" s="49"/>
      <c r="I23" s="49"/>
      <c r="J23" s="49"/>
      <c r="K23" s="22"/>
      <c r="L23" s="27"/>
      <c r="M23" s="12"/>
      <c r="N23" s="12"/>
      <c r="O23" s="13"/>
      <c r="P23" s="168"/>
      <c r="Q23" s="169"/>
      <c r="R23" s="169"/>
    </row>
    <row r="24" spans="1:20" s="54" customFormat="1" ht="48" customHeight="1" x14ac:dyDescent="0.25">
      <c r="A24" s="113" t="s">
        <v>43</v>
      </c>
      <c r="B24" s="128" t="s">
        <v>21</v>
      </c>
      <c r="C24" s="128" t="s">
        <v>27</v>
      </c>
      <c r="D24" s="128" t="s">
        <v>82</v>
      </c>
      <c r="E24" s="128"/>
      <c r="F24" s="129">
        <f>F26</f>
        <v>132545</v>
      </c>
      <c r="G24" s="50">
        <v>60</v>
      </c>
      <c r="H24" s="51"/>
      <c r="I24" s="52"/>
      <c r="J24" s="52"/>
      <c r="K24" s="52"/>
      <c r="L24" s="52"/>
      <c r="M24" s="16"/>
      <c r="N24" s="16"/>
      <c r="O24" s="53"/>
      <c r="P24" s="175"/>
      <c r="Q24" s="176"/>
      <c r="R24" s="176"/>
    </row>
    <row r="25" spans="1:20" s="54" customFormat="1" ht="39.75" customHeight="1" x14ac:dyDescent="0.25">
      <c r="A25" s="114" t="s">
        <v>65</v>
      </c>
      <c r="B25" s="130" t="s">
        <v>21</v>
      </c>
      <c r="C25" s="130" t="s">
        <v>27</v>
      </c>
      <c r="D25" s="130" t="s">
        <v>86</v>
      </c>
      <c r="E25" s="130" t="s">
        <v>5</v>
      </c>
      <c r="F25" s="131">
        <f>F26</f>
        <v>132545</v>
      </c>
      <c r="G25" s="50"/>
      <c r="H25" s="51"/>
      <c r="I25" s="52"/>
      <c r="J25" s="52"/>
      <c r="K25" s="52"/>
      <c r="L25" s="52"/>
      <c r="M25" s="16"/>
      <c r="N25" s="16"/>
      <c r="O25" s="53"/>
      <c r="P25" s="175"/>
      <c r="Q25" s="176"/>
      <c r="R25" s="176"/>
    </row>
    <row r="26" spans="1:20" s="54" customFormat="1" ht="40.5" customHeight="1" x14ac:dyDescent="0.25">
      <c r="A26" s="90" t="s">
        <v>62</v>
      </c>
      <c r="B26" s="130" t="s">
        <v>21</v>
      </c>
      <c r="C26" s="130" t="s">
        <v>27</v>
      </c>
      <c r="D26" s="130" t="s">
        <v>86</v>
      </c>
      <c r="E26" s="130" t="s">
        <v>61</v>
      </c>
      <c r="F26" s="131">
        <v>132545</v>
      </c>
      <c r="G26" s="50">
        <v>60</v>
      </c>
      <c r="H26" s="51"/>
      <c r="I26" s="52"/>
      <c r="J26" s="52"/>
      <c r="K26" s="52"/>
      <c r="L26" s="52"/>
      <c r="M26" s="16"/>
      <c r="N26" s="16"/>
      <c r="O26" s="53"/>
      <c r="P26" s="175"/>
      <c r="Q26" s="176"/>
      <c r="R26" s="176"/>
    </row>
    <row r="27" spans="1:20" s="54" customFormat="1" ht="40.5" customHeight="1" x14ac:dyDescent="0.25">
      <c r="A27" s="160" t="s">
        <v>137</v>
      </c>
      <c r="B27" s="130" t="s">
        <v>21</v>
      </c>
      <c r="C27" s="130" t="s">
        <v>135</v>
      </c>
      <c r="D27" s="130" t="s">
        <v>139</v>
      </c>
      <c r="E27" s="161"/>
      <c r="F27" s="162">
        <v>100000</v>
      </c>
      <c r="G27" s="50"/>
      <c r="H27" s="51"/>
      <c r="I27" s="52"/>
      <c r="J27" s="52"/>
      <c r="K27" s="52"/>
      <c r="L27" s="52"/>
      <c r="M27" s="16"/>
      <c r="N27" s="16"/>
      <c r="O27" s="53"/>
      <c r="P27" s="175"/>
      <c r="Q27" s="176"/>
      <c r="R27" s="176"/>
    </row>
    <row r="28" spans="1:20" s="54" customFormat="1" ht="40.5" customHeight="1" x14ac:dyDescent="0.25">
      <c r="A28" s="90" t="s">
        <v>134</v>
      </c>
      <c r="B28" s="130" t="s">
        <v>21</v>
      </c>
      <c r="C28" s="130" t="s">
        <v>135</v>
      </c>
      <c r="D28" s="130" t="s">
        <v>139</v>
      </c>
      <c r="E28" s="130" t="s">
        <v>136</v>
      </c>
      <c r="F28" s="131">
        <v>100000</v>
      </c>
      <c r="G28" s="50"/>
      <c r="H28" s="51"/>
      <c r="I28" s="52"/>
      <c r="J28" s="52"/>
      <c r="K28" s="52"/>
      <c r="L28" s="52"/>
      <c r="M28" s="16"/>
      <c r="N28" s="16"/>
      <c r="O28" s="53"/>
      <c r="P28" s="175"/>
      <c r="Q28" s="176"/>
      <c r="R28" s="176"/>
    </row>
    <row r="29" spans="1:20" s="54" customFormat="1" ht="42" customHeight="1" x14ac:dyDescent="0.25">
      <c r="A29" s="113" t="s">
        <v>44</v>
      </c>
      <c r="B29" s="128" t="s">
        <v>21</v>
      </c>
      <c r="C29" s="128" t="s">
        <v>36</v>
      </c>
      <c r="D29" s="92" t="s">
        <v>82</v>
      </c>
      <c r="E29" s="128"/>
      <c r="F29" s="129">
        <f>F30</f>
        <v>100000</v>
      </c>
      <c r="G29" s="50"/>
      <c r="H29" s="51"/>
      <c r="I29" s="52"/>
      <c r="J29" s="52"/>
      <c r="K29" s="52"/>
      <c r="L29" s="52"/>
      <c r="M29" s="16"/>
      <c r="N29" s="16"/>
      <c r="O29" s="53"/>
      <c r="P29" s="175"/>
      <c r="Q29" s="176"/>
      <c r="R29" s="176"/>
    </row>
    <row r="30" spans="1:20" s="54" customFormat="1" ht="42" customHeight="1" x14ac:dyDescent="0.25">
      <c r="A30" s="90" t="s">
        <v>38</v>
      </c>
      <c r="B30" s="130" t="s">
        <v>21</v>
      </c>
      <c r="C30" s="130" t="s">
        <v>36</v>
      </c>
      <c r="D30" s="130" t="s">
        <v>87</v>
      </c>
      <c r="E30" s="130"/>
      <c r="F30" s="131">
        <v>100000</v>
      </c>
      <c r="G30" s="50"/>
      <c r="H30" s="51"/>
      <c r="I30" s="52"/>
      <c r="J30" s="52"/>
      <c r="K30" s="52"/>
      <c r="L30" s="52"/>
      <c r="M30" s="16"/>
      <c r="N30" s="16"/>
      <c r="O30" s="53"/>
      <c r="P30" s="175"/>
      <c r="Q30" s="176"/>
      <c r="R30" s="176"/>
    </row>
    <row r="31" spans="1:20" s="54" customFormat="1" ht="42" customHeight="1" x14ac:dyDescent="0.25">
      <c r="A31" s="90" t="s">
        <v>69</v>
      </c>
      <c r="B31" s="130" t="s">
        <v>21</v>
      </c>
      <c r="C31" s="130" t="s">
        <v>36</v>
      </c>
      <c r="D31" s="130" t="s">
        <v>87</v>
      </c>
      <c r="E31" s="130" t="s">
        <v>68</v>
      </c>
      <c r="F31" s="131">
        <f>F32</f>
        <v>100000</v>
      </c>
      <c r="G31" s="50"/>
      <c r="H31" s="51"/>
      <c r="I31" s="52"/>
      <c r="J31" s="52"/>
      <c r="K31" s="52"/>
      <c r="L31" s="52"/>
      <c r="M31" s="16"/>
      <c r="N31" s="16"/>
      <c r="O31" s="53"/>
      <c r="P31" s="175"/>
      <c r="Q31" s="176"/>
      <c r="R31" s="176"/>
    </row>
    <row r="32" spans="1:20" s="54" customFormat="1" ht="53.25" customHeight="1" x14ac:dyDescent="0.25">
      <c r="A32" s="90" t="s">
        <v>60</v>
      </c>
      <c r="B32" s="130" t="s">
        <v>21</v>
      </c>
      <c r="C32" s="130" t="s">
        <v>36</v>
      </c>
      <c r="D32" s="130" t="s">
        <v>87</v>
      </c>
      <c r="E32" s="130" t="s">
        <v>35</v>
      </c>
      <c r="F32" s="131">
        <f>F29</f>
        <v>100000</v>
      </c>
      <c r="G32" s="50"/>
      <c r="H32" s="51"/>
      <c r="I32" s="52"/>
      <c r="J32" s="52"/>
      <c r="K32" s="52"/>
      <c r="L32" s="52"/>
      <c r="M32" s="16"/>
      <c r="N32" s="16"/>
      <c r="O32" s="53"/>
      <c r="P32" s="175"/>
      <c r="Q32" s="176"/>
      <c r="R32" s="176"/>
    </row>
    <row r="33" spans="1:18" s="57" customFormat="1" ht="33" customHeight="1" x14ac:dyDescent="0.25">
      <c r="A33" s="115" t="s">
        <v>12</v>
      </c>
      <c r="B33" s="116" t="s">
        <v>21</v>
      </c>
      <c r="C33" s="116" t="s">
        <v>28</v>
      </c>
      <c r="D33" s="92" t="s">
        <v>82</v>
      </c>
      <c r="E33" s="116"/>
      <c r="F33" s="117">
        <f>F36</f>
        <v>885378</v>
      </c>
      <c r="G33" s="50" t="e">
        <f>G34</f>
        <v>#REF!</v>
      </c>
      <c r="H33" s="51" t="s">
        <v>13</v>
      </c>
      <c r="I33" s="52"/>
      <c r="J33" s="52"/>
      <c r="K33" s="52"/>
      <c r="L33" s="52"/>
      <c r="M33" s="55"/>
      <c r="N33" s="55"/>
      <c r="O33" s="56"/>
      <c r="P33" s="175"/>
      <c r="Q33" s="176"/>
      <c r="R33" s="176"/>
    </row>
    <row r="34" spans="1:18" s="54" customFormat="1" ht="30.75" customHeight="1" x14ac:dyDescent="0.25">
      <c r="A34" s="90" t="s">
        <v>38</v>
      </c>
      <c r="B34" s="130" t="s">
        <v>21</v>
      </c>
      <c r="C34" s="130" t="s">
        <v>28</v>
      </c>
      <c r="D34" s="130" t="s">
        <v>113</v>
      </c>
      <c r="E34" s="130"/>
      <c r="F34" s="131">
        <f>F35</f>
        <v>885378</v>
      </c>
      <c r="G34" s="50" t="e">
        <f>#REF!</f>
        <v>#REF!</v>
      </c>
      <c r="H34" s="51" t="s">
        <v>13</v>
      </c>
      <c r="I34" s="52" t="s">
        <v>14</v>
      </c>
      <c r="J34" s="52"/>
      <c r="K34" s="52"/>
      <c r="L34" s="52"/>
      <c r="M34" s="16"/>
      <c r="N34" s="16"/>
      <c r="O34" s="53"/>
      <c r="P34" s="175"/>
      <c r="Q34" s="176"/>
      <c r="R34" s="176"/>
    </row>
    <row r="35" spans="1:18" s="54" customFormat="1" ht="35.25" customHeight="1" x14ac:dyDescent="0.25">
      <c r="A35" s="90" t="s">
        <v>70</v>
      </c>
      <c r="B35" s="130" t="s">
        <v>21</v>
      </c>
      <c r="C35" s="130" t="s">
        <v>28</v>
      </c>
      <c r="D35" s="130" t="s">
        <v>113</v>
      </c>
      <c r="E35" s="130" t="s">
        <v>20</v>
      </c>
      <c r="F35" s="131">
        <f>F36</f>
        <v>885378</v>
      </c>
      <c r="G35" s="58"/>
      <c r="H35" s="58"/>
      <c r="I35" s="52"/>
      <c r="J35" s="52"/>
      <c r="K35" s="52"/>
      <c r="L35" s="52"/>
      <c r="M35" s="16"/>
      <c r="N35" s="16"/>
      <c r="O35" s="53"/>
      <c r="P35" s="177"/>
      <c r="Q35" s="178"/>
      <c r="R35" s="176"/>
    </row>
    <row r="36" spans="1:18" s="54" customFormat="1" ht="45.75" customHeight="1" x14ac:dyDescent="0.25">
      <c r="A36" s="114" t="s">
        <v>41</v>
      </c>
      <c r="B36" s="130" t="s">
        <v>21</v>
      </c>
      <c r="C36" s="130" t="s">
        <v>28</v>
      </c>
      <c r="D36" s="130" t="s">
        <v>113</v>
      </c>
      <c r="E36" s="130" t="s">
        <v>7</v>
      </c>
      <c r="F36" s="131">
        <v>885378</v>
      </c>
      <c r="G36" s="58"/>
      <c r="H36" s="58"/>
      <c r="I36" s="52"/>
      <c r="J36" s="52"/>
      <c r="K36" s="52"/>
      <c r="L36" s="52"/>
      <c r="M36" s="16"/>
      <c r="N36" s="16"/>
      <c r="O36" s="53"/>
      <c r="P36" s="179" t="s">
        <v>148</v>
      </c>
      <c r="Q36" s="188">
        <v>19198</v>
      </c>
      <c r="R36" s="176"/>
    </row>
    <row r="37" spans="1:18" ht="38.25" customHeight="1" thickBot="1" x14ac:dyDescent="0.3">
      <c r="A37" s="140" t="s">
        <v>38</v>
      </c>
      <c r="B37" s="141" t="s">
        <v>22</v>
      </c>
      <c r="C37" s="141" t="s">
        <v>24</v>
      </c>
      <c r="D37" s="141" t="s">
        <v>82</v>
      </c>
      <c r="E37" s="141"/>
      <c r="F37" s="142">
        <f>F38+F40</f>
        <v>273055.5</v>
      </c>
      <c r="G37" s="59" t="e">
        <f>G39+#REF!</f>
        <v>#REF!</v>
      </c>
      <c r="H37" s="60" t="e">
        <f>H39+#REF!</f>
        <v>#REF!</v>
      </c>
      <c r="I37" s="60" t="e">
        <f>I39+#REF!</f>
        <v>#REF!</v>
      </c>
      <c r="J37" s="61" t="e">
        <f>J39+#REF!</f>
        <v>#REF!</v>
      </c>
      <c r="K37" s="22"/>
      <c r="L37" s="27"/>
      <c r="M37" s="12"/>
      <c r="N37" s="12"/>
      <c r="O37" s="13"/>
      <c r="P37" s="168"/>
      <c r="Q37" s="169"/>
      <c r="R37" s="169"/>
    </row>
    <row r="38" spans="1:18" ht="61.5" customHeight="1" x14ac:dyDescent="0.25">
      <c r="A38" s="90" t="s">
        <v>74</v>
      </c>
      <c r="B38" s="92" t="s">
        <v>22</v>
      </c>
      <c r="C38" s="92" t="s">
        <v>24</v>
      </c>
      <c r="D38" s="92" t="s">
        <v>98</v>
      </c>
      <c r="E38" s="92" t="s">
        <v>25</v>
      </c>
      <c r="F38" s="105">
        <f>F39</f>
        <v>254655.5</v>
      </c>
      <c r="G38" s="27"/>
      <c r="H38" s="27"/>
      <c r="I38" s="27"/>
      <c r="J38" s="27"/>
      <c r="K38" s="22"/>
      <c r="L38" s="27"/>
      <c r="M38" s="12"/>
      <c r="N38" s="12"/>
      <c r="O38" s="13"/>
      <c r="P38" s="168"/>
      <c r="Q38" s="169"/>
      <c r="R38" s="169"/>
    </row>
    <row r="39" spans="1:18" ht="48.75" customHeight="1" x14ac:dyDescent="0.25">
      <c r="A39" s="102" t="s">
        <v>39</v>
      </c>
      <c r="B39" s="92" t="s">
        <v>22</v>
      </c>
      <c r="C39" s="92" t="s">
        <v>24</v>
      </c>
      <c r="D39" s="92" t="s">
        <v>98</v>
      </c>
      <c r="E39" s="92" t="s">
        <v>15</v>
      </c>
      <c r="F39" s="110">
        <v>254655.5</v>
      </c>
      <c r="G39" s="62">
        <v>32.799999999999997</v>
      </c>
      <c r="H39" s="63">
        <v>30</v>
      </c>
      <c r="I39" s="63">
        <v>32</v>
      </c>
      <c r="J39" s="64">
        <v>36</v>
      </c>
      <c r="K39" s="22"/>
      <c r="L39" s="27"/>
      <c r="M39" s="12"/>
      <c r="N39" s="12"/>
      <c r="O39" s="13"/>
      <c r="P39" s="190"/>
      <c r="Q39" s="174"/>
      <c r="R39" s="169"/>
    </row>
    <row r="40" spans="1:18" ht="39" customHeight="1" x14ac:dyDescent="0.25">
      <c r="A40" s="90" t="s">
        <v>70</v>
      </c>
      <c r="B40" s="92" t="s">
        <v>22</v>
      </c>
      <c r="C40" s="92" t="s">
        <v>24</v>
      </c>
      <c r="D40" s="92" t="s">
        <v>98</v>
      </c>
      <c r="E40" s="92" t="s">
        <v>20</v>
      </c>
      <c r="F40" s="105">
        <f>F41</f>
        <v>18400</v>
      </c>
      <c r="G40" s="62"/>
      <c r="H40" s="63"/>
      <c r="I40" s="63"/>
      <c r="J40" s="64"/>
      <c r="K40" s="22"/>
      <c r="L40" s="27"/>
      <c r="M40" s="12"/>
      <c r="N40" s="12"/>
      <c r="O40" s="13"/>
      <c r="P40" s="170"/>
      <c r="Q40" s="169"/>
      <c r="R40" s="169"/>
    </row>
    <row r="41" spans="1:18" ht="45" customHeight="1" x14ac:dyDescent="0.25">
      <c r="A41" s="114" t="s">
        <v>41</v>
      </c>
      <c r="B41" s="92" t="s">
        <v>22</v>
      </c>
      <c r="C41" s="92" t="s">
        <v>24</v>
      </c>
      <c r="D41" s="92" t="s">
        <v>98</v>
      </c>
      <c r="E41" s="92" t="s">
        <v>7</v>
      </c>
      <c r="F41" s="110">
        <v>18400</v>
      </c>
      <c r="G41" s="62"/>
      <c r="H41" s="63"/>
      <c r="I41" s="63"/>
      <c r="J41" s="64"/>
      <c r="K41" s="22"/>
      <c r="L41" s="27"/>
      <c r="M41" s="12"/>
      <c r="N41" s="12"/>
      <c r="O41" s="13"/>
      <c r="P41" s="168"/>
      <c r="Q41" s="169"/>
      <c r="R41" s="169"/>
    </row>
    <row r="42" spans="1:18" ht="0.75" customHeight="1" x14ac:dyDescent="0.25">
      <c r="A42" s="104" t="s">
        <v>9</v>
      </c>
      <c r="B42" s="92" t="s">
        <v>6</v>
      </c>
      <c r="C42" s="92"/>
      <c r="D42" s="92" t="s">
        <v>10</v>
      </c>
      <c r="E42" s="92" t="s">
        <v>11</v>
      </c>
      <c r="F42" s="110">
        <v>0</v>
      </c>
      <c r="G42" s="27"/>
      <c r="H42" s="27"/>
      <c r="I42" s="27"/>
      <c r="J42" s="27"/>
      <c r="K42" s="22"/>
      <c r="L42" s="27"/>
      <c r="M42" s="12"/>
      <c r="N42" s="12"/>
      <c r="O42" s="13"/>
      <c r="P42" s="168"/>
      <c r="Q42" s="169"/>
      <c r="R42" s="169"/>
    </row>
    <row r="43" spans="1:18" ht="50.25" customHeight="1" x14ac:dyDescent="0.25">
      <c r="A43" s="143" t="s">
        <v>45</v>
      </c>
      <c r="B43" s="141" t="s">
        <v>24</v>
      </c>
      <c r="C43" s="141" t="s">
        <v>29</v>
      </c>
      <c r="D43" s="141" t="s">
        <v>82</v>
      </c>
      <c r="E43" s="141"/>
      <c r="F43" s="142">
        <f>F46</f>
        <v>100000</v>
      </c>
      <c r="G43" s="65"/>
      <c r="H43" s="65"/>
      <c r="I43" s="65"/>
      <c r="J43" s="27"/>
      <c r="K43" s="22"/>
      <c r="L43" s="27"/>
      <c r="M43" s="12"/>
      <c r="N43" s="12"/>
      <c r="O43" s="13"/>
      <c r="P43" s="168"/>
      <c r="Q43" s="169"/>
      <c r="R43" s="169"/>
    </row>
    <row r="44" spans="1:18" ht="66" customHeight="1" x14ac:dyDescent="0.25">
      <c r="A44" s="90" t="s">
        <v>75</v>
      </c>
      <c r="B44" s="112" t="s">
        <v>24</v>
      </c>
      <c r="C44" s="112" t="s">
        <v>29</v>
      </c>
      <c r="D44" s="132" t="s">
        <v>112</v>
      </c>
      <c r="E44" s="112"/>
      <c r="F44" s="110">
        <f>F45</f>
        <v>100000</v>
      </c>
      <c r="G44" s="65"/>
      <c r="H44" s="65"/>
      <c r="I44" s="65"/>
      <c r="J44" s="27"/>
      <c r="K44" s="22"/>
      <c r="L44" s="27"/>
      <c r="M44" s="12"/>
      <c r="N44" s="12"/>
      <c r="O44" s="13"/>
      <c r="P44" s="168"/>
      <c r="Q44" s="169"/>
      <c r="R44" s="169"/>
    </row>
    <row r="45" spans="1:18" ht="41.25" customHeight="1" x14ac:dyDescent="0.25">
      <c r="A45" s="90" t="s">
        <v>70</v>
      </c>
      <c r="B45" s="112" t="s">
        <v>24</v>
      </c>
      <c r="C45" s="112" t="s">
        <v>29</v>
      </c>
      <c r="D45" s="132" t="s">
        <v>112</v>
      </c>
      <c r="E45" s="112" t="s">
        <v>20</v>
      </c>
      <c r="F45" s="110">
        <f>F46</f>
        <v>100000</v>
      </c>
      <c r="G45" s="65"/>
      <c r="H45" s="65"/>
      <c r="I45" s="65"/>
      <c r="J45" s="27"/>
      <c r="K45" s="22"/>
      <c r="L45" s="27"/>
      <c r="M45" s="12"/>
      <c r="N45" s="12"/>
      <c r="O45" s="13"/>
      <c r="P45" s="168"/>
      <c r="Q45" s="169"/>
      <c r="R45" s="169"/>
    </row>
    <row r="46" spans="1:18" ht="44.25" customHeight="1" x14ac:dyDescent="0.25">
      <c r="A46" s="106" t="s">
        <v>41</v>
      </c>
      <c r="B46" s="112" t="s">
        <v>24</v>
      </c>
      <c r="C46" s="112" t="s">
        <v>29</v>
      </c>
      <c r="D46" s="132" t="s">
        <v>112</v>
      </c>
      <c r="E46" s="112" t="s">
        <v>7</v>
      </c>
      <c r="F46" s="110">
        <v>100000</v>
      </c>
      <c r="G46" s="65"/>
      <c r="H46" s="65"/>
      <c r="I46" s="65"/>
      <c r="J46" s="27"/>
      <c r="K46" s="22"/>
      <c r="L46" s="27"/>
      <c r="M46" s="12"/>
      <c r="N46" s="12"/>
      <c r="O46" s="13"/>
      <c r="P46" s="168"/>
      <c r="Q46" s="169"/>
      <c r="R46" s="169"/>
    </row>
    <row r="47" spans="1:18" ht="44.25" customHeight="1" x14ac:dyDescent="0.25">
      <c r="A47" s="143" t="s">
        <v>78</v>
      </c>
      <c r="B47" s="144" t="s">
        <v>26</v>
      </c>
      <c r="C47" s="144" t="s">
        <v>23</v>
      </c>
      <c r="D47" s="141" t="s">
        <v>101</v>
      </c>
      <c r="E47" s="144"/>
      <c r="F47" s="142">
        <f>F48+F54</f>
        <v>2835572.0700000003</v>
      </c>
      <c r="G47" s="65"/>
      <c r="H47" s="65"/>
      <c r="I47" s="65"/>
      <c r="J47" s="27"/>
      <c r="K47" s="22"/>
      <c r="L47" s="27"/>
      <c r="M47" s="12"/>
      <c r="N47" s="12"/>
      <c r="O47" s="13"/>
      <c r="P47" s="170"/>
      <c r="Q47" s="169"/>
      <c r="R47" s="169"/>
    </row>
    <row r="48" spans="1:18" ht="44.25" customHeight="1" x14ac:dyDescent="0.25">
      <c r="A48" s="135" t="s">
        <v>55</v>
      </c>
      <c r="B48" s="134" t="s">
        <v>26</v>
      </c>
      <c r="C48" s="134" t="s">
        <v>29</v>
      </c>
      <c r="D48" s="134" t="s">
        <v>82</v>
      </c>
      <c r="E48" s="134"/>
      <c r="F48" s="136">
        <f>F49</f>
        <v>2747384.1</v>
      </c>
      <c r="G48" s="65"/>
      <c r="H48" s="65"/>
      <c r="I48" s="65"/>
      <c r="J48" s="27"/>
      <c r="K48" s="22"/>
      <c r="L48" s="27"/>
      <c r="M48" s="12"/>
      <c r="N48" s="12"/>
      <c r="O48" s="13"/>
      <c r="P48" s="168"/>
      <c r="Q48" s="169"/>
      <c r="R48" s="169"/>
    </row>
    <row r="49" spans="1:20" ht="59.25" customHeight="1" x14ac:dyDescent="0.25">
      <c r="A49" s="118" t="s">
        <v>54</v>
      </c>
      <c r="B49" s="92" t="s">
        <v>26</v>
      </c>
      <c r="C49" s="92" t="s">
        <v>29</v>
      </c>
      <c r="D49" s="92" t="s">
        <v>114</v>
      </c>
      <c r="E49" s="92"/>
      <c r="F49" s="105">
        <f>F50+F52</f>
        <v>2747384.1</v>
      </c>
      <c r="G49" s="65"/>
      <c r="H49" s="65"/>
      <c r="I49" s="65"/>
      <c r="J49" s="27"/>
      <c r="K49" s="22"/>
      <c r="L49" s="27"/>
      <c r="M49" s="12"/>
      <c r="N49" s="12"/>
      <c r="O49" s="13"/>
      <c r="P49" s="168"/>
      <c r="Q49" s="169"/>
      <c r="R49" s="169"/>
    </row>
    <row r="50" spans="1:20" ht="33.75" customHeight="1" x14ac:dyDescent="0.25">
      <c r="A50" s="90" t="s">
        <v>70</v>
      </c>
      <c r="B50" s="92" t="s">
        <v>26</v>
      </c>
      <c r="C50" s="92" t="s">
        <v>29</v>
      </c>
      <c r="D50" s="92" t="s">
        <v>114</v>
      </c>
      <c r="E50" s="92" t="s">
        <v>20</v>
      </c>
      <c r="F50" s="110">
        <f>F51</f>
        <v>2547384.1</v>
      </c>
      <c r="G50" s="65"/>
      <c r="H50" s="65"/>
      <c r="I50" s="65"/>
      <c r="J50" s="27"/>
      <c r="K50" s="22"/>
      <c r="L50" s="27"/>
      <c r="M50" s="12"/>
      <c r="N50" s="12"/>
      <c r="O50" s="13"/>
      <c r="P50" s="168"/>
      <c r="Q50" s="174"/>
      <c r="R50" s="169"/>
    </row>
    <row r="51" spans="1:20" ht="42" customHeight="1" x14ac:dyDescent="0.25">
      <c r="A51" s="106" t="s">
        <v>41</v>
      </c>
      <c r="B51" s="92" t="s">
        <v>26</v>
      </c>
      <c r="C51" s="92" t="s">
        <v>29</v>
      </c>
      <c r="D51" s="92" t="s">
        <v>114</v>
      </c>
      <c r="E51" s="92" t="s">
        <v>7</v>
      </c>
      <c r="F51" s="110">
        <v>2547384.1</v>
      </c>
      <c r="G51" s="65"/>
      <c r="H51" s="65"/>
      <c r="I51" s="65"/>
      <c r="J51" s="27"/>
      <c r="K51" s="22"/>
      <c r="L51" s="27"/>
      <c r="M51" s="12"/>
      <c r="N51" s="12"/>
      <c r="O51" s="13"/>
      <c r="P51" s="179"/>
      <c r="Q51" s="180"/>
      <c r="R51" s="169"/>
      <c r="T51" s="83"/>
    </row>
    <row r="52" spans="1:20" ht="42" customHeight="1" x14ac:dyDescent="0.25">
      <c r="A52" s="106" t="s">
        <v>100</v>
      </c>
      <c r="B52" s="92" t="s">
        <v>26</v>
      </c>
      <c r="C52" s="92" t="s">
        <v>29</v>
      </c>
      <c r="D52" s="92" t="s">
        <v>114</v>
      </c>
      <c r="E52" s="92" t="s">
        <v>68</v>
      </c>
      <c r="F52" s="110">
        <f>F53</f>
        <v>200000</v>
      </c>
      <c r="G52" s="65"/>
      <c r="H52" s="65"/>
      <c r="I52" s="65"/>
      <c r="J52" s="27"/>
      <c r="K52" s="22"/>
      <c r="L52" s="27"/>
      <c r="M52" s="12"/>
      <c r="N52" s="12"/>
      <c r="O52" s="13"/>
      <c r="P52" s="168"/>
      <c r="Q52" s="169"/>
      <c r="R52" s="169"/>
    </row>
    <row r="53" spans="1:20" ht="42" customHeight="1" x14ac:dyDescent="0.25">
      <c r="A53" s="106" t="s">
        <v>63</v>
      </c>
      <c r="B53" s="92" t="s">
        <v>26</v>
      </c>
      <c r="C53" s="92" t="s">
        <v>29</v>
      </c>
      <c r="D53" s="92" t="s">
        <v>114</v>
      </c>
      <c r="E53" s="92" t="s">
        <v>99</v>
      </c>
      <c r="F53" s="110">
        <v>200000</v>
      </c>
      <c r="G53" s="65"/>
      <c r="H53" s="65"/>
      <c r="I53" s="65"/>
      <c r="J53" s="27"/>
      <c r="K53" s="22"/>
      <c r="L53" s="27"/>
      <c r="M53" s="12"/>
      <c r="N53" s="12"/>
      <c r="O53" s="13"/>
      <c r="P53" s="168"/>
      <c r="Q53" s="169"/>
      <c r="R53" s="169"/>
    </row>
    <row r="54" spans="1:20" ht="31.5" customHeight="1" x14ac:dyDescent="0.25">
      <c r="A54" s="87" t="s">
        <v>19</v>
      </c>
      <c r="B54" s="119" t="s">
        <v>26</v>
      </c>
      <c r="C54" s="119" t="s">
        <v>30</v>
      </c>
      <c r="D54" s="119" t="s">
        <v>82</v>
      </c>
      <c r="E54" s="119"/>
      <c r="F54" s="120">
        <f>F55+F58</f>
        <v>88187.97</v>
      </c>
      <c r="G54" s="65"/>
      <c r="H54" s="65"/>
      <c r="I54" s="65"/>
      <c r="J54" s="27"/>
      <c r="K54" s="22"/>
      <c r="L54" s="27"/>
      <c r="M54" s="12"/>
      <c r="N54" s="12"/>
      <c r="O54" s="13"/>
      <c r="P54" s="168"/>
      <c r="Q54" s="169"/>
      <c r="R54" s="169"/>
    </row>
    <row r="55" spans="1:20" ht="35.25" customHeight="1" x14ac:dyDescent="0.25">
      <c r="A55" s="106" t="s">
        <v>76</v>
      </c>
      <c r="B55" s="92" t="s">
        <v>26</v>
      </c>
      <c r="C55" s="92" t="s">
        <v>30</v>
      </c>
      <c r="D55" s="86" t="s">
        <v>115</v>
      </c>
      <c r="E55" s="92"/>
      <c r="F55" s="110">
        <f>F57</f>
        <v>38187.97</v>
      </c>
      <c r="G55" s="65"/>
      <c r="H55" s="65"/>
      <c r="I55" s="65"/>
      <c r="J55" s="27"/>
      <c r="K55" s="22"/>
      <c r="L55" s="27"/>
      <c r="M55" s="12"/>
      <c r="N55" s="12"/>
      <c r="O55" s="13"/>
      <c r="P55" s="170"/>
      <c r="Q55" s="169"/>
      <c r="R55" s="169"/>
    </row>
    <row r="56" spans="1:20" ht="30.75" customHeight="1" x14ac:dyDescent="0.25">
      <c r="A56" s="106" t="s">
        <v>70</v>
      </c>
      <c r="B56" s="92" t="s">
        <v>26</v>
      </c>
      <c r="C56" s="92" t="s">
        <v>30</v>
      </c>
      <c r="D56" s="86" t="s">
        <v>115</v>
      </c>
      <c r="E56" s="92" t="s">
        <v>20</v>
      </c>
      <c r="F56" s="110">
        <f>F57</f>
        <v>38187.97</v>
      </c>
      <c r="G56" s="65"/>
      <c r="H56" s="65"/>
      <c r="I56" s="65"/>
      <c r="J56" s="27"/>
      <c r="K56" s="22"/>
      <c r="L56" s="27"/>
      <c r="M56" s="12"/>
      <c r="N56" s="12"/>
      <c r="O56" s="13"/>
      <c r="P56" s="168"/>
      <c r="Q56" s="169"/>
      <c r="R56" s="169"/>
    </row>
    <row r="57" spans="1:20" ht="38.25" customHeight="1" x14ac:dyDescent="0.25">
      <c r="A57" s="106" t="s">
        <v>41</v>
      </c>
      <c r="B57" s="92" t="s">
        <v>26</v>
      </c>
      <c r="C57" s="92" t="s">
        <v>30</v>
      </c>
      <c r="D57" s="86" t="s">
        <v>115</v>
      </c>
      <c r="E57" s="92" t="s">
        <v>7</v>
      </c>
      <c r="F57" s="110">
        <v>38187.97</v>
      </c>
      <c r="G57" s="65"/>
      <c r="H57" s="65"/>
      <c r="I57" s="65"/>
      <c r="J57" s="27"/>
      <c r="K57" s="22"/>
      <c r="L57" s="27"/>
      <c r="M57" s="12"/>
      <c r="N57" s="12"/>
      <c r="O57" s="13"/>
      <c r="P57" s="168"/>
      <c r="Q57" s="169"/>
      <c r="R57" s="169"/>
    </row>
    <row r="58" spans="1:20" ht="38.25" customHeight="1" x14ac:dyDescent="0.25">
      <c r="A58" s="106" t="s">
        <v>70</v>
      </c>
      <c r="B58" s="92" t="s">
        <v>26</v>
      </c>
      <c r="C58" s="92" t="s">
        <v>30</v>
      </c>
      <c r="D58" s="86" t="s">
        <v>117</v>
      </c>
      <c r="E58" s="92" t="s">
        <v>20</v>
      </c>
      <c r="F58" s="110">
        <f>F59</f>
        <v>50000</v>
      </c>
      <c r="G58" s="65"/>
      <c r="H58" s="65"/>
      <c r="I58" s="65"/>
      <c r="J58" s="27"/>
      <c r="K58" s="22"/>
      <c r="L58" s="27"/>
      <c r="M58" s="12"/>
      <c r="N58" s="12"/>
      <c r="O58" s="13"/>
      <c r="P58" s="168"/>
      <c r="Q58" s="169"/>
      <c r="R58" s="169"/>
    </row>
    <row r="59" spans="1:20" ht="38.25" customHeight="1" x14ac:dyDescent="0.25">
      <c r="A59" s="106" t="s">
        <v>41</v>
      </c>
      <c r="B59" s="92" t="s">
        <v>26</v>
      </c>
      <c r="C59" s="92" t="s">
        <v>30</v>
      </c>
      <c r="D59" s="86" t="s">
        <v>117</v>
      </c>
      <c r="E59" s="92" t="s">
        <v>7</v>
      </c>
      <c r="F59" s="110">
        <v>50000</v>
      </c>
      <c r="G59" s="65"/>
      <c r="H59" s="65"/>
      <c r="I59" s="65"/>
      <c r="J59" s="27"/>
      <c r="K59" s="22"/>
      <c r="L59" s="27"/>
      <c r="M59" s="12"/>
      <c r="N59" s="12"/>
      <c r="O59" s="13"/>
      <c r="P59" s="170"/>
      <c r="Q59" s="169"/>
      <c r="R59" s="169"/>
    </row>
    <row r="60" spans="1:20" ht="38.25" customHeight="1" x14ac:dyDescent="0.25">
      <c r="A60" s="145" t="s">
        <v>79</v>
      </c>
      <c r="B60" s="141" t="s">
        <v>31</v>
      </c>
      <c r="C60" s="141" t="s">
        <v>23</v>
      </c>
      <c r="D60" s="138"/>
      <c r="E60" s="141"/>
      <c r="F60" s="142">
        <f>F61+F64+F79</f>
        <v>18643650.950000003</v>
      </c>
      <c r="G60" s="65"/>
      <c r="H60" s="65"/>
      <c r="I60" s="65"/>
      <c r="J60" s="27"/>
      <c r="K60" s="22"/>
      <c r="L60" s="27"/>
      <c r="M60" s="12"/>
      <c r="N60" s="12"/>
      <c r="O60" s="13"/>
      <c r="P60" s="170"/>
      <c r="Q60" s="169"/>
      <c r="R60" s="169"/>
    </row>
    <row r="61" spans="1:20" ht="42.75" customHeight="1" x14ac:dyDescent="0.25">
      <c r="A61" s="87" t="s">
        <v>50</v>
      </c>
      <c r="B61" s="119" t="s">
        <v>31</v>
      </c>
      <c r="C61" s="119" t="s">
        <v>21</v>
      </c>
      <c r="D61" s="86" t="s">
        <v>116</v>
      </c>
      <c r="E61" s="119"/>
      <c r="F61" s="120">
        <f>F63</f>
        <v>250000</v>
      </c>
      <c r="G61" s="65"/>
      <c r="H61" s="65"/>
      <c r="I61" s="65"/>
      <c r="J61" s="27"/>
      <c r="K61" s="22"/>
      <c r="L61" s="27"/>
      <c r="M61" s="12"/>
      <c r="N61" s="12"/>
      <c r="O61" s="13"/>
      <c r="P61" s="168"/>
      <c r="Q61" s="192"/>
      <c r="R61" s="169"/>
    </row>
    <row r="62" spans="1:20" ht="27.75" customHeight="1" x14ac:dyDescent="0.25">
      <c r="A62" s="90" t="s">
        <v>70</v>
      </c>
      <c r="B62" s="92" t="s">
        <v>31</v>
      </c>
      <c r="C62" s="92" t="s">
        <v>21</v>
      </c>
      <c r="D62" s="86" t="s">
        <v>116</v>
      </c>
      <c r="E62" s="92" t="s">
        <v>20</v>
      </c>
      <c r="F62" s="110">
        <f>F63</f>
        <v>250000</v>
      </c>
      <c r="G62" s="65"/>
      <c r="H62" s="65"/>
      <c r="I62" s="65"/>
      <c r="J62" s="27"/>
      <c r="K62" s="22"/>
      <c r="L62" s="27"/>
      <c r="M62" s="12"/>
      <c r="N62" s="12"/>
      <c r="O62" s="13"/>
      <c r="P62" s="168"/>
      <c r="Q62" s="169"/>
      <c r="R62" s="169"/>
    </row>
    <row r="63" spans="1:20" ht="42" customHeight="1" x14ac:dyDescent="0.25">
      <c r="A63" s="106" t="s">
        <v>41</v>
      </c>
      <c r="B63" s="92" t="s">
        <v>31</v>
      </c>
      <c r="C63" s="92" t="s">
        <v>21</v>
      </c>
      <c r="D63" s="86" t="s">
        <v>116</v>
      </c>
      <c r="E63" s="92" t="s">
        <v>7</v>
      </c>
      <c r="F63" s="110">
        <v>250000</v>
      </c>
      <c r="G63" s="65"/>
      <c r="H63" s="65"/>
      <c r="I63" s="65"/>
      <c r="J63" s="27"/>
      <c r="K63" s="22"/>
      <c r="L63" s="27"/>
      <c r="M63" s="12"/>
      <c r="N63" s="12"/>
      <c r="O63" s="13"/>
      <c r="P63" s="168"/>
      <c r="Q63" s="169"/>
      <c r="R63" s="169"/>
    </row>
    <row r="64" spans="1:20" ht="42" customHeight="1" x14ac:dyDescent="0.25">
      <c r="A64" s="87" t="s">
        <v>104</v>
      </c>
      <c r="B64" s="119" t="s">
        <v>31</v>
      </c>
      <c r="C64" s="119" t="s">
        <v>22</v>
      </c>
      <c r="D64" s="119" t="s">
        <v>101</v>
      </c>
      <c r="E64" s="119"/>
      <c r="F64" s="120">
        <f>F65+F68+F71+F73+F76</f>
        <v>6564611.2400000002</v>
      </c>
      <c r="G64" s="27"/>
      <c r="H64" s="27"/>
      <c r="I64" s="27"/>
      <c r="J64" s="27"/>
      <c r="K64" s="22"/>
      <c r="L64" s="27"/>
      <c r="M64" s="12"/>
      <c r="N64" s="12"/>
      <c r="O64" s="13"/>
      <c r="P64" s="168"/>
      <c r="Q64" s="169"/>
      <c r="R64" s="169"/>
    </row>
    <row r="65" spans="1:18" ht="63" customHeight="1" x14ac:dyDescent="0.25">
      <c r="A65" s="106" t="s">
        <v>102</v>
      </c>
      <c r="B65" s="92" t="s">
        <v>31</v>
      </c>
      <c r="C65" s="92" t="s">
        <v>22</v>
      </c>
      <c r="D65" s="86" t="s">
        <v>103</v>
      </c>
      <c r="E65" s="92"/>
      <c r="F65" s="110">
        <f>F66</f>
        <v>427500</v>
      </c>
      <c r="G65" s="27"/>
      <c r="H65" s="27"/>
      <c r="I65" s="27"/>
      <c r="J65" s="27"/>
      <c r="K65" s="22"/>
      <c r="L65" s="27"/>
      <c r="M65" s="12"/>
      <c r="N65" s="12"/>
      <c r="O65" s="13"/>
      <c r="P65" s="168"/>
      <c r="Q65" s="169"/>
      <c r="R65" s="169"/>
    </row>
    <row r="66" spans="1:18" ht="42" customHeight="1" x14ac:dyDescent="0.25">
      <c r="A66" s="90" t="s">
        <v>70</v>
      </c>
      <c r="B66" s="92" t="s">
        <v>31</v>
      </c>
      <c r="C66" s="92" t="s">
        <v>22</v>
      </c>
      <c r="D66" s="86" t="s">
        <v>103</v>
      </c>
      <c r="E66" s="92" t="s">
        <v>20</v>
      </c>
      <c r="F66" s="110">
        <f>F67</f>
        <v>427500</v>
      </c>
      <c r="G66" s="27"/>
      <c r="H66" s="27"/>
      <c r="I66" s="27"/>
      <c r="J66" s="27"/>
      <c r="K66" s="22"/>
      <c r="L66" s="27"/>
      <c r="M66" s="12"/>
      <c r="N66" s="12"/>
      <c r="O66" s="13"/>
      <c r="P66" s="168"/>
      <c r="Q66" s="169"/>
      <c r="R66" s="169"/>
    </row>
    <row r="67" spans="1:18" ht="42" customHeight="1" x14ac:dyDescent="0.25">
      <c r="A67" s="106" t="s">
        <v>41</v>
      </c>
      <c r="B67" s="92" t="s">
        <v>31</v>
      </c>
      <c r="C67" s="92" t="s">
        <v>22</v>
      </c>
      <c r="D67" s="86" t="s">
        <v>103</v>
      </c>
      <c r="E67" s="92" t="s">
        <v>7</v>
      </c>
      <c r="F67" s="110">
        <v>427500</v>
      </c>
      <c r="G67" s="27"/>
      <c r="H67" s="27"/>
      <c r="I67" s="27"/>
      <c r="J67" s="27"/>
      <c r="K67" s="22"/>
      <c r="L67" s="27"/>
      <c r="M67" s="12"/>
      <c r="N67" s="12"/>
      <c r="O67" s="13"/>
      <c r="P67" s="168"/>
      <c r="Q67" s="169"/>
      <c r="R67" s="169"/>
    </row>
    <row r="68" spans="1:18" ht="67.5" customHeight="1" x14ac:dyDescent="0.25">
      <c r="A68" s="106" t="s">
        <v>133</v>
      </c>
      <c r="B68" s="92" t="s">
        <v>31</v>
      </c>
      <c r="C68" s="92" t="s">
        <v>22</v>
      </c>
      <c r="D68" s="86" t="s">
        <v>138</v>
      </c>
      <c r="E68" s="92"/>
      <c r="F68" s="110">
        <f>F69</f>
        <v>169500</v>
      </c>
      <c r="G68" s="27"/>
      <c r="H68" s="27"/>
      <c r="I68" s="27"/>
      <c r="J68" s="27"/>
      <c r="K68" s="22"/>
      <c r="L68" s="27"/>
      <c r="M68" s="12"/>
      <c r="N68" s="12"/>
      <c r="O68" s="13"/>
      <c r="P68" s="168"/>
      <c r="Q68" s="169"/>
      <c r="R68" s="169"/>
    </row>
    <row r="69" spans="1:18" ht="42" customHeight="1" x14ac:dyDescent="0.25">
      <c r="A69" s="90" t="s">
        <v>70</v>
      </c>
      <c r="B69" s="92" t="s">
        <v>31</v>
      </c>
      <c r="C69" s="92" t="s">
        <v>22</v>
      </c>
      <c r="D69" s="86" t="s">
        <v>138</v>
      </c>
      <c r="E69" s="92" t="s">
        <v>20</v>
      </c>
      <c r="F69" s="110">
        <f>F70</f>
        <v>169500</v>
      </c>
      <c r="G69" s="27"/>
      <c r="H69" s="27"/>
      <c r="I69" s="27"/>
      <c r="J69" s="27"/>
      <c r="K69" s="22"/>
      <c r="L69" s="27"/>
      <c r="M69" s="12"/>
      <c r="N69" s="12"/>
      <c r="O69" s="13"/>
      <c r="P69" s="168"/>
      <c r="Q69" s="169"/>
      <c r="R69" s="169"/>
    </row>
    <row r="70" spans="1:18" ht="51" customHeight="1" x14ac:dyDescent="0.25">
      <c r="A70" s="106" t="s">
        <v>41</v>
      </c>
      <c r="B70" s="92" t="s">
        <v>31</v>
      </c>
      <c r="C70" s="92" t="s">
        <v>22</v>
      </c>
      <c r="D70" s="86" t="s">
        <v>138</v>
      </c>
      <c r="E70" s="92" t="s">
        <v>7</v>
      </c>
      <c r="F70" s="110">
        <v>169500</v>
      </c>
      <c r="G70" s="27"/>
      <c r="H70" s="27"/>
      <c r="I70" s="27"/>
      <c r="J70" s="27"/>
      <c r="K70" s="22"/>
      <c r="L70" s="27"/>
      <c r="M70" s="12"/>
      <c r="N70" s="12"/>
      <c r="O70" s="13"/>
      <c r="P70" s="179"/>
      <c r="Q70" s="180"/>
      <c r="R70" s="169"/>
    </row>
    <row r="71" spans="1:18" ht="42" customHeight="1" x14ac:dyDescent="0.25">
      <c r="A71" s="154" t="s">
        <v>110</v>
      </c>
      <c r="B71" s="92" t="s">
        <v>31</v>
      </c>
      <c r="C71" s="92" t="s">
        <v>22</v>
      </c>
      <c r="D71" s="86" t="s">
        <v>108</v>
      </c>
      <c r="E71" s="92" t="s">
        <v>111</v>
      </c>
      <c r="F71" s="105">
        <f>F72</f>
        <v>48437.56</v>
      </c>
      <c r="G71" s="27"/>
      <c r="H71" s="27"/>
      <c r="I71" s="27"/>
      <c r="J71" s="27"/>
      <c r="K71" s="22"/>
      <c r="L71" s="27"/>
      <c r="M71" s="12"/>
      <c r="N71" s="12"/>
      <c r="O71" s="13"/>
      <c r="P71" s="168"/>
      <c r="Q71" s="174"/>
      <c r="R71" s="169"/>
    </row>
    <row r="72" spans="1:18" ht="42" customHeight="1" x14ac:dyDescent="0.25">
      <c r="A72" s="106" t="s">
        <v>107</v>
      </c>
      <c r="B72" s="92" t="s">
        <v>31</v>
      </c>
      <c r="C72" s="92" t="s">
        <v>22</v>
      </c>
      <c r="D72" s="86" t="s">
        <v>108</v>
      </c>
      <c r="E72" s="92" t="s">
        <v>109</v>
      </c>
      <c r="F72" s="110">
        <v>48437.56</v>
      </c>
      <c r="G72" s="27"/>
      <c r="H72" s="27"/>
      <c r="I72" s="27"/>
      <c r="J72" s="27"/>
      <c r="K72" s="22"/>
      <c r="L72" s="27"/>
      <c r="M72" s="12"/>
      <c r="N72" s="12"/>
      <c r="O72" s="13"/>
      <c r="P72" s="179"/>
      <c r="Q72" s="174"/>
      <c r="R72" s="169"/>
    </row>
    <row r="73" spans="1:18" ht="42" customHeight="1" x14ac:dyDescent="0.25">
      <c r="A73" s="167" t="s">
        <v>70</v>
      </c>
      <c r="B73" s="92" t="s">
        <v>31</v>
      </c>
      <c r="C73" s="92" t="s">
        <v>22</v>
      </c>
      <c r="D73" s="86" t="s">
        <v>108</v>
      </c>
      <c r="E73" s="92"/>
      <c r="F73" s="105">
        <f>F74</f>
        <v>129700</v>
      </c>
      <c r="G73" s="27"/>
      <c r="H73" s="27"/>
      <c r="I73" s="27"/>
      <c r="J73" s="27"/>
      <c r="K73" s="22"/>
      <c r="L73" s="27"/>
      <c r="M73" s="12"/>
      <c r="N73" s="12"/>
      <c r="O73" s="13"/>
      <c r="P73" s="179"/>
      <c r="Q73" s="174"/>
      <c r="R73" s="169"/>
    </row>
    <row r="74" spans="1:18" ht="47.25" customHeight="1" x14ac:dyDescent="0.25">
      <c r="A74" s="106" t="s">
        <v>41</v>
      </c>
      <c r="B74" s="92" t="s">
        <v>31</v>
      </c>
      <c r="C74" s="92" t="s">
        <v>22</v>
      </c>
      <c r="D74" s="86" t="s">
        <v>108</v>
      </c>
      <c r="E74" s="92" t="s">
        <v>20</v>
      </c>
      <c r="F74" s="110">
        <f>F75</f>
        <v>129700</v>
      </c>
      <c r="G74" s="27"/>
      <c r="H74" s="27"/>
      <c r="I74" s="27"/>
      <c r="J74" s="27"/>
      <c r="K74" s="22"/>
      <c r="L74" s="27"/>
      <c r="M74" s="12"/>
      <c r="N74" s="12"/>
      <c r="O74" s="13"/>
      <c r="P74" s="179"/>
      <c r="Q74" s="174"/>
      <c r="R74" s="169"/>
    </row>
    <row r="75" spans="1:18" ht="43.5" customHeight="1" x14ac:dyDescent="0.25">
      <c r="A75" s="106" t="s">
        <v>41</v>
      </c>
      <c r="B75" s="92" t="s">
        <v>31</v>
      </c>
      <c r="C75" s="92" t="s">
        <v>22</v>
      </c>
      <c r="D75" s="86" t="s">
        <v>108</v>
      </c>
      <c r="E75" s="92" t="s">
        <v>7</v>
      </c>
      <c r="F75" s="110">
        <v>129700</v>
      </c>
      <c r="G75" s="27"/>
      <c r="H75" s="27"/>
      <c r="I75" s="27"/>
      <c r="J75" s="27"/>
      <c r="K75" s="22"/>
      <c r="L75" s="27"/>
      <c r="M75" s="12"/>
      <c r="N75" s="12"/>
      <c r="O75" s="13"/>
      <c r="P75" s="179"/>
      <c r="Q75" s="180"/>
      <c r="R75" s="169"/>
    </row>
    <row r="76" spans="1:18" ht="103.5" customHeight="1" x14ac:dyDescent="0.25">
      <c r="A76" s="155" t="s">
        <v>118</v>
      </c>
      <c r="B76" s="156" t="s">
        <v>31</v>
      </c>
      <c r="C76" s="156" t="s">
        <v>22</v>
      </c>
      <c r="D76" s="156" t="s">
        <v>142</v>
      </c>
      <c r="E76" s="156">
        <v>810</v>
      </c>
      <c r="F76" s="157">
        <f>F77+F78</f>
        <v>5789473.6799999997</v>
      </c>
      <c r="G76" s="27"/>
      <c r="H76" s="27"/>
      <c r="I76" s="27"/>
      <c r="J76" s="27"/>
      <c r="K76" s="22"/>
      <c r="L76" s="27"/>
      <c r="M76" s="12"/>
      <c r="N76" s="12"/>
      <c r="O76" s="13"/>
      <c r="P76" s="168"/>
      <c r="Q76" s="169"/>
      <c r="R76" s="169"/>
    </row>
    <row r="77" spans="1:18" ht="96" customHeight="1" x14ac:dyDescent="0.25">
      <c r="A77" s="104" t="s">
        <v>119</v>
      </c>
      <c r="B77" s="92" t="s">
        <v>31</v>
      </c>
      <c r="C77" s="92" t="s">
        <v>22</v>
      </c>
      <c r="D77" s="156" t="s">
        <v>140</v>
      </c>
      <c r="E77" s="92" t="s">
        <v>120</v>
      </c>
      <c r="F77" s="157">
        <v>5500000</v>
      </c>
      <c r="G77" s="27"/>
      <c r="H77" s="27"/>
      <c r="I77" s="27"/>
      <c r="J77" s="27"/>
      <c r="K77" s="22"/>
      <c r="L77" s="27"/>
      <c r="M77" s="12"/>
      <c r="N77" s="12"/>
      <c r="O77" s="13"/>
      <c r="P77" s="179"/>
      <c r="Q77" s="180"/>
      <c r="R77" s="169"/>
    </row>
    <row r="78" spans="1:18" ht="103.5" customHeight="1" x14ac:dyDescent="0.25">
      <c r="A78" s="104" t="s">
        <v>121</v>
      </c>
      <c r="B78" s="92" t="s">
        <v>31</v>
      </c>
      <c r="C78" s="92" t="s">
        <v>22</v>
      </c>
      <c r="D78" s="156" t="s">
        <v>141</v>
      </c>
      <c r="E78" s="92" t="s">
        <v>120</v>
      </c>
      <c r="F78" s="157">
        <v>289473.68</v>
      </c>
      <c r="G78" s="27"/>
      <c r="H78" s="27"/>
      <c r="I78" s="27"/>
      <c r="J78" s="27"/>
      <c r="K78" s="22"/>
      <c r="L78" s="27"/>
      <c r="M78" s="12"/>
      <c r="N78" s="12"/>
      <c r="O78" s="13"/>
      <c r="P78" s="179"/>
      <c r="Q78" s="180"/>
      <c r="R78" s="169"/>
    </row>
    <row r="79" spans="1:18" ht="49.5" customHeight="1" x14ac:dyDescent="0.25">
      <c r="A79" s="87" t="s">
        <v>46</v>
      </c>
      <c r="B79" s="119" t="s">
        <v>31</v>
      </c>
      <c r="C79" s="119" t="s">
        <v>24</v>
      </c>
      <c r="D79" s="119"/>
      <c r="E79" s="119"/>
      <c r="F79" s="120">
        <f>F80+F95+F98+F99</f>
        <v>11829039.710000001</v>
      </c>
      <c r="G79" s="66" t="e">
        <f>SUM(#REF!)</f>
        <v>#REF!</v>
      </c>
      <c r="H79" s="67" t="e">
        <f>SUM(#REF!)</f>
        <v>#REF!</v>
      </c>
      <c r="I79" s="67" t="e">
        <f>#REF!+#REF!+#REF!</f>
        <v>#REF!</v>
      </c>
      <c r="J79" s="67" t="e">
        <f>SUM(#REF!)</f>
        <v>#REF!</v>
      </c>
      <c r="K79" s="22"/>
      <c r="L79" s="27"/>
      <c r="M79" s="12"/>
      <c r="N79" s="12"/>
      <c r="O79" s="13"/>
      <c r="P79" s="168"/>
      <c r="Q79" s="169"/>
      <c r="R79" s="169"/>
    </row>
    <row r="80" spans="1:18" ht="36" customHeight="1" x14ac:dyDescent="0.25">
      <c r="A80" s="90" t="s">
        <v>38</v>
      </c>
      <c r="B80" s="92" t="s">
        <v>31</v>
      </c>
      <c r="C80" s="92" t="s">
        <v>24</v>
      </c>
      <c r="D80" s="92" t="s">
        <v>82</v>
      </c>
      <c r="E80" s="127"/>
      <c r="F80" s="110">
        <f>F81+F84+F87+F90</f>
        <v>7528813.9900000002</v>
      </c>
      <c r="G80" s="65"/>
      <c r="H80" s="68"/>
      <c r="I80" s="68"/>
      <c r="J80" s="69"/>
      <c r="K80" s="22"/>
      <c r="L80" s="27"/>
      <c r="M80" s="12"/>
      <c r="N80" s="12"/>
      <c r="O80" s="13"/>
      <c r="P80" s="170"/>
      <c r="Q80" s="169"/>
      <c r="R80" s="169"/>
    </row>
    <row r="81" spans="1:20" ht="30" customHeight="1" x14ac:dyDescent="0.25">
      <c r="A81" s="90" t="s">
        <v>52</v>
      </c>
      <c r="B81" s="92" t="s">
        <v>31</v>
      </c>
      <c r="C81" s="92" t="s">
        <v>24</v>
      </c>
      <c r="D81" s="86" t="s">
        <v>88</v>
      </c>
      <c r="E81" s="92"/>
      <c r="F81" s="105">
        <f>F83</f>
        <v>784036.85</v>
      </c>
      <c r="G81" s="65"/>
      <c r="H81" s="68"/>
      <c r="I81" s="68"/>
      <c r="J81" s="69"/>
      <c r="K81" s="22"/>
      <c r="L81" s="27"/>
      <c r="M81" s="12"/>
      <c r="N81" s="12"/>
      <c r="O81" s="13"/>
      <c r="P81" s="168"/>
      <c r="Q81" s="169"/>
      <c r="R81" s="169"/>
    </row>
    <row r="82" spans="1:20" ht="31.5" customHeight="1" x14ac:dyDescent="0.25">
      <c r="A82" s="90" t="s">
        <v>70</v>
      </c>
      <c r="B82" s="92" t="s">
        <v>31</v>
      </c>
      <c r="C82" s="92" t="s">
        <v>24</v>
      </c>
      <c r="D82" s="86" t="s">
        <v>88</v>
      </c>
      <c r="E82" s="92" t="s">
        <v>20</v>
      </c>
      <c r="F82" s="110">
        <f>F81</f>
        <v>784036.85</v>
      </c>
      <c r="G82" s="65"/>
      <c r="H82" s="68"/>
      <c r="I82" s="68"/>
      <c r="J82" s="69"/>
      <c r="K82" s="22"/>
      <c r="L82" s="27"/>
      <c r="M82" s="12"/>
      <c r="N82" s="12"/>
      <c r="O82" s="13"/>
      <c r="P82" s="168"/>
      <c r="Q82" s="169"/>
      <c r="R82" s="169"/>
    </row>
    <row r="83" spans="1:20" ht="40.5" customHeight="1" x14ac:dyDescent="0.25">
      <c r="A83" s="106" t="s">
        <v>41</v>
      </c>
      <c r="B83" s="92" t="s">
        <v>31</v>
      </c>
      <c r="C83" s="92" t="s">
        <v>24</v>
      </c>
      <c r="D83" s="86" t="s">
        <v>88</v>
      </c>
      <c r="E83" s="92" t="s">
        <v>7</v>
      </c>
      <c r="F83" s="110">
        <v>784036.85</v>
      </c>
      <c r="G83" s="65"/>
      <c r="H83" s="68"/>
      <c r="I83" s="68"/>
      <c r="J83" s="69"/>
      <c r="K83" s="22"/>
      <c r="L83" s="27"/>
      <c r="M83" s="12"/>
      <c r="N83" s="12"/>
      <c r="O83" s="13"/>
      <c r="P83" s="181"/>
      <c r="Q83" s="180"/>
      <c r="R83" s="169"/>
    </row>
    <row r="84" spans="1:20" ht="43.5" customHeight="1" x14ac:dyDescent="0.25">
      <c r="A84" s="106" t="s">
        <v>53</v>
      </c>
      <c r="B84" s="92" t="s">
        <v>31</v>
      </c>
      <c r="C84" s="92" t="s">
        <v>24</v>
      </c>
      <c r="D84" s="86" t="s">
        <v>89</v>
      </c>
      <c r="E84" s="92"/>
      <c r="F84" s="105">
        <f>(F86)</f>
        <v>4000000</v>
      </c>
      <c r="G84" s="65"/>
      <c r="H84" s="68"/>
      <c r="I84" s="68"/>
      <c r="J84" s="69"/>
      <c r="K84" s="22"/>
      <c r="L84" s="27"/>
      <c r="M84" s="12"/>
      <c r="N84" s="12"/>
      <c r="O84" s="13"/>
      <c r="P84" s="168"/>
      <c r="Q84" s="169"/>
      <c r="R84" s="169"/>
    </row>
    <row r="85" spans="1:20" ht="34.5" customHeight="1" x14ac:dyDescent="0.25">
      <c r="A85" s="90" t="s">
        <v>70</v>
      </c>
      <c r="B85" s="92" t="s">
        <v>31</v>
      </c>
      <c r="C85" s="92" t="s">
        <v>24</v>
      </c>
      <c r="D85" s="86" t="s">
        <v>89</v>
      </c>
      <c r="E85" s="92" t="s">
        <v>20</v>
      </c>
      <c r="F85" s="110">
        <f>F86</f>
        <v>4000000</v>
      </c>
      <c r="G85" s="65"/>
      <c r="H85" s="68"/>
      <c r="I85" s="68"/>
      <c r="J85" s="69"/>
      <c r="K85" s="22"/>
      <c r="L85" s="27"/>
      <c r="M85" s="12"/>
      <c r="N85" s="12"/>
      <c r="O85" s="13"/>
      <c r="P85" s="168"/>
      <c r="Q85" s="169"/>
      <c r="R85" s="169"/>
    </row>
    <row r="86" spans="1:20" ht="53.25" customHeight="1" x14ac:dyDescent="0.25">
      <c r="A86" s="106" t="s">
        <v>41</v>
      </c>
      <c r="B86" s="92" t="s">
        <v>31</v>
      </c>
      <c r="C86" s="92" t="s">
        <v>24</v>
      </c>
      <c r="D86" s="86" t="s">
        <v>89</v>
      </c>
      <c r="E86" s="92" t="s">
        <v>7</v>
      </c>
      <c r="F86" s="110">
        <v>4000000</v>
      </c>
      <c r="G86" s="65"/>
      <c r="H86" s="68"/>
      <c r="I86" s="68"/>
      <c r="J86" s="69"/>
      <c r="K86" s="22"/>
      <c r="L86" s="27"/>
      <c r="M86" s="12"/>
      <c r="N86" s="12"/>
      <c r="O86" s="13"/>
      <c r="P86" s="168"/>
      <c r="Q86" s="169"/>
      <c r="R86" s="169"/>
    </row>
    <row r="87" spans="1:20" ht="48" customHeight="1" x14ac:dyDescent="0.25">
      <c r="A87" s="106" t="s">
        <v>58</v>
      </c>
      <c r="B87" s="92" t="s">
        <v>31</v>
      </c>
      <c r="C87" s="92" t="s">
        <v>24</v>
      </c>
      <c r="D87" s="86" t="s">
        <v>90</v>
      </c>
      <c r="E87" s="92"/>
      <c r="F87" s="105">
        <f>F89</f>
        <v>1075143.2</v>
      </c>
      <c r="G87" s="65"/>
      <c r="H87" s="68"/>
      <c r="I87" s="68"/>
      <c r="J87" s="69"/>
      <c r="K87" s="22"/>
      <c r="L87" s="27"/>
      <c r="M87" s="12"/>
      <c r="N87" s="12"/>
      <c r="O87" s="13"/>
      <c r="P87" s="168"/>
      <c r="Q87" s="169"/>
      <c r="R87" s="169"/>
    </row>
    <row r="88" spans="1:20" ht="32.25" customHeight="1" x14ac:dyDescent="0.25">
      <c r="A88" s="90" t="s">
        <v>70</v>
      </c>
      <c r="B88" s="92" t="s">
        <v>31</v>
      </c>
      <c r="C88" s="92" t="s">
        <v>24</v>
      </c>
      <c r="D88" s="86" t="s">
        <v>90</v>
      </c>
      <c r="E88" s="92" t="s">
        <v>20</v>
      </c>
      <c r="F88" s="110">
        <f>F89</f>
        <v>1075143.2</v>
      </c>
      <c r="G88" s="65"/>
      <c r="H88" s="68"/>
      <c r="I88" s="68"/>
      <c r="J88" s="69"/>
      <c r="K88" s="22"/>
      <c r="L88" s="27"/>
      <c r="M88" s="12"/>
      <c r="N88" s="12"/>
      <c r="O88" s="13"/>
      <c r="P88" s="168"/>
      <c r="Q88" s="169"/>
      <c r="R88" s="169"/>
    </row>
    <row r="89" spans="1:20" ht="45.75" customHeight="1" x14ac:dyDescent="0.25">
      <c r="A89" s="106" t="s">
        <v>41</v>
      </c>
      <c r="B89" s="92" t="s">
        <v>31</v>
      </c>
      <c r="C89" s="92" t="s">
        <v>24</v>
      </c>
      <c r="D89" s="86" t="s">
        <v>90</v>
      </c>
      <c r="E89" s="92" t="s">
        <v>7</v>
      </c>
      <c r="F89" s="110">
        <v>1075143.2</v>
      </c>
      <c r="G89" s="65"/>
      <c r="H89" s="68"/>
      <c r="I89" s="68"/>
      <c r="J89" s="69"/>
      <c r="K89" s="22"/>
      <c r="L89" s="27"/>
      <c r="M89" s="12"/>
      <c r="N89" s="12"/>
      <c r="O89" s="13"/>
      <c r="P89" s="168"/>
      <c r="Q89" s="169"/>
      <c r="R89" s="169"/>
    </row>
    <row r="90" spans="1:20" ht="42" customHeight="1" x14ac:dyDescent="0.25">
      <c r="A90" s="106" t="s">
        <v>59</v>
      </c>
      <c r="B90" s="92" t="s">
        <v>31</v>
      </c>
      <c r="C90" s="92" t="s">
        <v>24</v>
      </c>
      <c r="D90" s="86" t="s">
        <v>91</v>
      </c>
      <c r="E90" s="92"/>
      <c r="F90" s="105">
        <f>F91</f>
        <v>1669633.94</v>
      </c>
      <c r="G90" s="65"/>
      <c r="H90" s="68"/>
      <c r="I90" s="68"/>
      <c r="J90" s="69"/>
      <c r="K90" s="22"/>
      <c r="L90" s="27"/>
      <c r="M90" s="12"/>
      <c r="N90" s="12"/>
      <c r="O90" s="13"/>
      <c r="P90" s="181"/>
      <c r="Q90" s="180"/>
      <c r="R90" s="169"/>
    </row>
    <row r="91" spans="1:20" ht="53.25" customHeight="1" x14ac:dyDescent="0.25">
      <c r="A91" s="90" t="s">
        <v>70</v>
      </c>
      <c r="B91" s="92" t="s">
        <v>31</v>
      </c>
      <c r="C91" s="92" t="s">
        <v>24</v>
      </c>
      <c r="D91" s="86" t="s">
        <v>91</v>
      </c>
      <c r="E91" s="92" t="s">
        <v>20</v>
      </c>
      <c r="F91" s="110">
        <f>F92</f>
        <v>1669633.94</v>
      </c>
      <c r="G91" s="65"/>
      <c r="H91" s="68"/>
      <c r="I91" s="68"/>
      <c r="J91" s="69"/>
      <c r="K91" s="22"/>
      <c r="L91" s="27"/>
      <c r="M91" s="12"/>
      <c r="N91" s="12"/>
      <c r="O91" s="13"/>
      <c r="P91" s="181"/>
      <c r="Q91" s="180"/>
      <c r="R91" s="169"/>
    </row>
    <row r="92" spans="1:20" ht="53.25" customHeight="1" x14ac:dyDescent="0.25">
      <c r="A92" s="106" t="s">
        <v>41</v>
      </c>
      <c r="B92" s="92" t="s">
        <v>31</v>
      </c>
      <c r="C92" s="92" t="s">
        <v>24</v>
      </c>
      <c r="D92" s="86" t="s">
        <v>91</v>
      </c>
      <c r="E92" s="92" t="s">
        <v>7</v>
      </c>
      <c r="F92" s="110">
        <v>1669633.94</v>
      </c>
      <c r="G92" s="65"/>
      <c r="H92" s="68"/>
      <c r="I92" s="68"/>
      <c r="J92" s="69"/>
      <c r="K92" s="22"/>
      <c r="L92" s="27"/>
      <c r="M92" s="12"/>
      <c r="N92" s="12"/>
      <c r="O92" s="13"/>
      <c r="P92" s="181"/>
      <c r="Q92" s="180"/>
      <c r="R92" s="169"/>
      <c r="T92" s="83"/>
    </row>
    <row r="93" spans="1:20" ht="53.25" customHeight="1" x14ac:dyDescent="0.25">
      <c r="A93" s="106" t="s">
        <v>127</v>
      </c>
      <c r="B93" s="92" t="s">
        <v>31</v>
      </c>
      <c r="C93" s="92" t="s">
        <v>24</v>
      </c>
      <c r="D93" s="86" t="s">
        <v>126</v>
      </c>
      <c r="E93" s="92"/>
      <c r="F93" s="110">
        <v>712500</v>
      </c>
      <c r="G93" s="65"/>
      <c r="H93" s="68"/>
      <c r="I93" s="68"/>
      <c r="J93" s="69"/>
      <c r="K93" s="22"/>
      <c r="L93" s="27"/>
      <c r="M93" s="12"/>
      <c r="N93" s="12"/>
      <c r="O93" s="13"/>
      <c r="P93" s="170"/>
      <c r="Q93" s="174"/>
      <c r="R93" s="169"/>
    </row>
    <row r="94" spans="1:20" ht="53.25" customHeight="1" x14ac:dyDescent="0.25">
      <c r="A94" s="90" t="s">
        <v>70</v>
      </c>
      <c r="B94" s="92" t="s">
        <v>31</v>
      </c>
      <c r="C94" s="92" t="s">
        <v>24</v>
      </c>
      <c r="D94" s="86" t="s">
        <v>126</v>
      </c>
      <c r="E94" s="92" t="s">
        <v>111</v>
      </c>
      <c r="F94" s="110">
        <v>712500</v>
      </c>
      <c r="G94" s="65"/>
      <c r="H94" s="68"/>
      <c r="I94" s="68"/>
      <c r="J94" s="69"/>
      <c r="K94" s="22"/>
      <c r="L94" s="27"/>
      <c r="M94" s="12"/>
      <c r="N94" s="12"/>
      <c r="O94" s="13"/>
      <c r="P94" s="168"/>
      <c r="Q94" s="169"/>
      <c r="R94" s="169"/>
    </row>
    <row r="95" spans="1:20" ht="53.25" customHeight="1" x14ac:dyDescent="0.25">
      <c r="A95" s="155" t="s">
        <v>128</v>
      </c>
      <c r="B95" s="92" t="s">
        <v>31</v>
      </c>
      <c r="C95" s="92" t="s">
        <v>24</v>
      </c>
      <c r="D95" s="86" t="s">
        <v>126</v>
      </c>
      <c r="E95" s="92" t="s">
        <v>109</v>
      </c>
      <c r="F95" s="110">
        <v>712500</v>
      </c>
      <c r="G95" s="65"/>
      <c r="H95" s="68"/>
      <c r="I95" s="68"/>
      <c r="J95" s="69"/>
      <c r="K95" s="22"/>
      <c r="L95" s="27"/>
      <c r="M95" s="12"/>
      <c r="N95" s="12"/>
      <c r="O95" s="13"/>
      <c r="P95" s="168"/>
      <c r="Q95" s="169"/>
      <c r="R95" s="169"/>
    </row>
    <row r="96" spans="1:20" ht="53.25" customHeight="1" x14ac:dyDescent="0.25">
      <c r="A96" s="106" t="s">
        <v>129</v>
      </c>
      <c r="B96" s="92" t="s">
        <v>31</v>
      </c>
      <c r="C96" s="92" t="s">
        <v>24</v>
      </c>
      <c r="D96" s="86" t="s">
        <v>130</v>
      </c>
      <c r="E96" s="92"/>
      <c r="F96" s="110">
        <v>37500</v>
      </c>
      <c r="G96" s="65"/>
      <c r="H96" s="68"/>
      <c r="I96" s="68"/>
      <c r="J96" s="69"/>
      <c r="K96" s="22"/>
      <c r="L96" s="27"/>
      <c r="M96" s="12"/>
      <c r="N96" s="12"/>
      <c r="O96" s="13"/>
      <c r="P96" s="168"/>
      <c r="Q96" s="169"/>
      <c r="R96" s="169"/>
    </row>
    <row r="97" spans="1:18" ht="53.25" customHeight="1" x14ac:dyDescent="0.25">
      <c r="A97" s="90" t="s">
        <v>70</v>
      </c>
      <c r="B97" s="92" t="s">
        <v>31</v>
      </c>
      <c r="C97" s="92" t="s">
        <v>24</v>
      </c>
      <c r="D97" s="86" t="s">
        <v>130</v>
      </c>
      <c r="E97" s="92" t="s">
        <v>111</v>
      </c>
      <c r="F97" s="110">
        <v>37500</v>
      </c>
      <c r="G97" s="65"/>
      <c r="H97" s="68"/>
      <c r="I97" s="68"/>
      <c r="J97" s="69"/>
      <c r="K97" s="22"/>
      <c r="L97" s="27"/>
      <c r="M97" s="12"/>
      <c r="N97" s="12"/>
      <c r="O97" s="13"/>
      <c r="P97" s="168"/>
      <c r="Q97" s="169"/>
      <c r="R97" s="169"/>
    </row>
    <row r="98" spans="1:18" ht="53.25" customHeight="1" x14ac:dyDescent="0.25">
      <c r="A98" s="155" t="s">
        <v>128</v>
      </c>
      <c r="B98" s="92" t="s">
        <v>31</v>
      </c>
      <c r="C98" s="92" t="s">
        <v>24</v>
      </c>
      <c r="D98" s="86" t="s">
        <v>130</v>
      </c>
      <c r="E98" s="92" t="s">
        <v>109</v>
      </c>
      <c r="F98" s="110">
        <v>37500</v>
      </c>
      <c r="G98" s="65"/>
      <c r="H98" s="68"/>
      <c r="I98" s="68"/>
      <c r="J98" s="69"/>
      <c r="K98" s="22"/>
      <c r="L98" s="27"/>
      <c r="M98" s="12"/>
      <c r="N98" s="12"/>
      <c r="O98" s="13"/>
      <c r="P98" s="168"/>
      <c r="Q98" s="169"/>
      <c r="R98" s="169"/>
    </row>
    <row r="99" spans="1:18" ht="60" customHeight="1" x14ac:dyDescent="0.25">
      <c r="A99" s="106" t="s">
        <v>124</v>
      </c>
      <c r="B99" s="92" t="s">
        <v>31</v>
      </c>
      <c r="C99" s="92" t="s">
        <v>24</v>
      </c>
      <c r="D99" s="86" t="s">
        <v>125</v>
      </c>
      <c r="E99" s="158"/>
      <c r="F99" s="105">
        <f>F100+F103</f>
        <v>3550225.72</v>
      </c>
      <c r="G99" s="65"/>
      <c r="H99" s="68"/>
      <c r="I99" s="68"/>
      <c r="J99" s="69"/>
      <c r="K99" s="22"/>
      <c r="L99" s="27"/>
      <c r="M99" s="12"/>
      <c r="N99" s="12"/>
      <c r="O99" s="13"/>
      <c r="P99" s="168"/>
      <c r="Q99" s="169"/>
      <c r="R99" s="169"/>
    </row>
    <row r="100" spans="1:18" ht="60" customHeight="1" x14ac:dyDescent="0.25">
      <c r="A100" s="90" t="s">
        <v>70</v>
      </c>
      <c r="B100" s="92" t="s">
        <v>31</v>
      </c>
      <c r="C100" s="92" t="s">
        <v>24</v>
      </c>
      <c r="D100" s="86" t="s">
        <v>125</v>
      </c>
      <c r="E100" s="92"/>
      <c r="F100" s="110">
        <f>F101</f>
        <v>201851.83</v>
      </c>
      <c r="G100" s="65"/>
      <c r="H100" s="68"/>
      <c r="I100" s="68"/>
      <c r="J100" s="69"/>
      <c r="K100" s="22"/>
      <c r="L100" s="27"/>
      <c r="M100" s="12"/>
      <c r="N100" s="12"/>
      <c r="O100" s="13"/>
      <c r="P100" s="168"/>
      <c r="Q100" s="169"/>
      <c r="R100" s="169"/>
    </row>
    <row r="101" spans="1:18" ht="53.25" customHeight="1" x14ac:dyDescent="0.25">
      <c r="A101" s="106" t="s">
        <v>41</v>
      </c>
      <c r="B101" s="92" t="s">
        <v>31</v>
      </c>
      <c r="C101" s="92" t="s">
        <v>24</v>
      </c>
      <c r="D101" s="86" t="s">
        <v>125</v>
      </c>
      <c r="E101" s="92" t="s">
        <v>20</v>
      </c>
      <c r="F101" s="110">
        <f>F102</f>
        <v>201851.83</v>
      </c>
      <c r="G101" s="65"/>
      <c r="H101" s="68"/>
      <c r="I101" s="68"/>
      <c r="J101" s="69"/>
      <c r="K101" s="22"/>
      <c r="L101" s="27"/>
      <c r="M101" s="12"/>
      <c r="N101" s="12"/>
      <c r="O101" s="13"/>
      <c r="P101" s="168"/>
      <c r="Q101" s="174"/>
      <c r="R101" s="169"/>
    </row>
    <row r="102" spans="1:18" ht="53.25" customHeight="1" x14ac:dyDescent="0.25">
      <c r="A102" s="106" t="s">
        <v>123</v>
      </c>
      <c r="B102" s="92" t="s">
        <v>31</v>
      </c>
      <c r="C102" s="92" t="s">
        <v>24</v>
      </c>
      <c r="D102" s="86" t="s">
        <v>125</v>
      </c>
      <c r="E102" s="92" t="s">
        <v>7</v>
      </c>
      <c r="F102" s="110">
        <v>201851.83</v>
      </c>
      <c r="G102" s="65"/>
      <c r="H102" s="68"/>
      <c r="I102" s="68"/>
      <c r="J102" s="69"/>
      <c r="K102" s="22"/>
      <c r="L102" s="27"/>
      <c r="M102" s="12"/>
      <c r="N102" s="12"/>
      <c r="O102" s="13"/>
      <c r="P102" s="182"/>
      <c r="Q102" s="183"/>
      <c r="R102" s="169"/>
    </row>
    <row r="103" spans="1:18" ht="48.75" customHeight="1" x14ac:dyDescent="0.25">
      <c r="A103" s="90" t="s">
        <v>70</v>
      </c>
      <c r="B103" s="92" t="s">
        <v>31</v>
      </c>
      <c r="C103" s="92" t="s">
        <v>24</v>
      </c>
      <c r="D103" s="86" t="s">
        <v>125</v>
      </c>
      <c r="E103" s="92"/>
      <c r="F103" s="110">
        <f>F104</f>
        <v>3348373.89</v>
      </c>
      <c r="G103" s="65"/>
      <c r="H103" s="68"/>
      <c r="I103" s="68"/>
      <c r="J103" s="69"/>
      <c r="K103" s="22"/>
      <c r="L103" s="27"/>
      <c r="M103" s="12"/>
      <c r="N103" s="12"/>
      <c r="O103" s="13"/>
      <c r="P103" s="168"/>
      <c r="Q103" s="169"/>
      <c r="R103" s="169"/>
    </row>
    <row r="104" spans="1:18" ht="43.5" customHeight="1" x14ac:dyDescent="0.25">
      <c r="A104" s="106" t="s">
        <v>41</v>
      </c>
      <c r="B104" s="92" t="s">
        <v>31</v>
      </c>
      <c r="C104" s="92" t="s">
        <v>24</v>
      </c>
      <c r="D104" s="86" t="s">
        <v>125</v>
      </c>
      <c r="E104" s="92" t="s">
        <v>20</v>
      </c>
      <c r="F104" s="110">
        <f>F105</f>
        <v>3348373.89</v>
      </c>
      <c r="G104" s="65"/>
      <c r="H104" s="68"/>
      <c r="I104" s="68"/>
      <c r="J104" s="69"/>
      <c r="K104" s="22"/>
      <c r="L104" s="27"/>
      <c r="M104" s="12"/>
      <c r="N104" s="12"/>
      <c r="O104" s="13"/>
      <c r="P104" s="168"/>
      <c r="Q104" s="174"/>
      <c r="R104" s="169"/>
    </row>
    <row r="105" spans="1:18" ht="63.75" customHeight="1" x14ac:dyDescent="0.25">
      <c r="A105" s="106" t="s">
        <v>122</v>
      </c>
      <c r="B105" s="92" t="s">
        <v>31</v>
      </c>
      <c r="C105" s="92" t="s">
        <v>24</v>
      </c>
      <c r="D105" s="86" t="s">
        <v>125</v>
      </c>
      <c r="E105" s="92" t="s">
        <v>7</v>
      </c>
      <c r="F105" s="110">
        <v>3348373.89</v>
      </c>
      <c r="G105" s="65"/>
      <c r="H105" s="68"/>
      <c r="I105" s="68"/>
      <c r="J105" s="69"/>
      <c r="K105" s="22"/>
      <c r="L105" s="27"/>
      <c r="M105" s="12"/>
      <c r="N105" s="186"/>
      <c r="O105" s="187"/>
      <c r="P105" s="182"/>
      <c r="Q105" s="183"/>
      <c r="R105" s="169"/>
    </row>
    <row r="106" spans="1:18" ht="37.5" customHeight="1" x14ac:dyDescent="0.25">
      <c r="A106" s="140" t="s">
        <v>47</v>
      </c>
      <c r="B106" s="146" t="s">
        <v>32</v>
      </c>
      <c r="C106" s="146" t="s">
        <v>23</v>
      </c>
      <c r="D106" s="146" t="s">
        <v>101</v>
      </c>
      <c r="E106" s="146"/>
      <c r="F106" s="147">
        <f>F107+F109+F111+F116+F119+F122</f>
        <v>2560323.2999999998</v>
      </c>
      <c r="G106" s="65"/>
      <c r="H106" s="68"/>
      <c r="I106" s="68"/>
      <c r="J106" s="69"/>
      <c r="K106" s="22"/>
      <c r="L106" s="27"/>
      <c r="M106" s="12"/>
      <c r="N106" s="12"/>
      <c r="O106" s="13"/>
      <c r="P106" s="185"/>
      <c r="Q106" s="183"/>
      <c r="R106" s="169"/>
    </row>
    <row r="107" spans="1:18" ht="78" customHeight="1" thickBot="1" x14ac:dyDescent="0.3">
      <c r="A107" s="90" t="s">
        <v>74</v>
      </c>
      <c r="B107" s="86" t="s">
        <v>32</v>
      </c>
      <c r="C107" s="86" t="s">
        <v>21</v>
      </c>
      <c r="D107" s="86" t="s">
        <v>92</v>
      </c>
      <c r="E107" s="86" t="s">
        <v>25</v>
      </c>
      <c r="F107" s="121">
        <f>F108</f>
        <v>1488393.3</v>
      </c>
      <c r="G107" s="65"/>
      <c r="H107" s="68"/>
      <c r="I107" s="68"/>
      <c r="J107" s="69"/>
      <c r="K107" s="22"/>
      <c r="L107" s="27"/>
      <c r="M107" s="12"/>
      <c r="N107" s="12"/>
      <c r="O107" s="13"/>
      <c r="P107" s="168"/>
      <c r="Q107" s="183"/>
      <c r="R107" s="169"/>
    </row>
    <row r="108" spans="1:18" ht="42.75" customHeight="1" thickBot="1" x14ac:dyDescent="0.3">
      <c r="A108" s="118" t="s">
        <v>49</v>
      </c>
      <c r="B108" s="91" t="s">
        <v>32</v>
      </c>
      <c r="C108" s="91" t="s">
        <v>21</v>
      </c>
      <c r="D108" s="86" t="s">
        <v>92</v>
      </c>
      <c r="E108" s="92" t="s">
        <v>34</v>
      </c>
      <c r="F108" s="110">
        <v>1488393.3</v>
      </c>
      <c r="G108" s="24" t="e">
        <f>SUM(#REF!)</f>
        <v>#REF!</v>
      </c>
      <c r="H108" s="25" t="e">
        <f>SUM(#REF!)</f>
        <v>#REF!</v>
      </c>
      <c r="I108" s="25" t="e">
        <f>SUM(#REF!)</f>
        <v>#REF!</v>
      </c>
      <c r="J108" s="26" t="e">
        <f>SUM(#REF!)</f>
        <v>#REF!</v>
      </c>
      <c r="K108" s="22"/>
      <c r="L108" s="27"/>
      <c r="M108" s="12"/>
      <c r="N108" s="12"/>
      <c r="O108" s="13"/>
      <c r="P108" s="184"/>
      <c r="Q108" s="183"/>
      <c r="R108" s="169"/>
    </row>
    <row r="109" spans="1:18" ht="69" customHeight="1" x14ac:dyDescent="0.25">
      <c r="A109" s="160" t="s">
        <v>74</v>
      </c>
      <c r="B109" s="163" t="s">
        <v>32</v>
      </c>
      <c r="C109" s="163" t="s">
        <v>21</v>
      </c>
      <c r="D109" s="164" t="s">
        <v>97</v>
      </c>
      <c r="E109" s="165" t="s">
        <v>25</v>
      </c>
      <c r="F109" s="105">
        <f>F110</f>
        <v>266400</v>
      </c>
      <c r="G109" s="28"/>
      <c r="H109" s="29"/>
      <c r="I109" s="29"/>
      <c r="J109" s="30"/>
      <c r="K109" s="22"/>
      <c r="L109" s="27"/>
      <c r="M109" s="12"/>
      <c r="N109" s="12"/>
      <c r="O109" s="13"/>
      <c r="P109" s="168"/>
      <c r="Q109" s="174"/>
      <c r="R109" s="169"/>
    </row>
    <row r="110" spans="1:18" ht="75.75" customHeight="1" x14ac:dyDescent="0.25">
      <c r="A110" s="159" t="s">
        <v>143</v>
      </c>
      <c r="B110" s="91" t="s">
        <v>32</v>
      </c>
      <c r="C110" s="91" t="s">
        <v>21</v>
      </c>
      <c r="D110" s="86" t="s">
        <v>97</v>
      </c>
      <c r="E110" s="92" t="s">
        <v>34</v>
      </c>
      <c r="F110" s="166">
        <v>266400</v>
      </c>
      <c r="G110" s="28"/>
      <c r="H110" s="29"/>
      <c r="I110" s="29"/>
      <c r="J110" s="30"/>
      <c r="K110" s="22"/>
      <c r="L110" s="27"/>
      <c r="M110" s="12"/>
      <c r="N110" s="12"/>
      <c r="O110" s="13"/>
      <c r="P110" s="189"/>
      <c r="Q110" s="180"/>
      <c r="R110" s="169"/>
    </row>
    <row r="111" spans="1:18" ht="33" customHeight="1" x14ac:dyDescent="0.25">
      <c r="A111" s="104" t="s">
        <v>51</v>
      </c>
      <c r="B111" s="91" t="s">
        <v>32</v>
      </c>
      <c r="C111" s="91" t="s">
        <v>21</v>
      </c>
      <c r="D111" s="86" t="s">
        <v>105</v>
      </c>
      <c r="E111" s="92"/>
      <c r="F111" s="105">
        <f>F112+F114</f>
        <v>445000</v>
      </c>
      <c r="G111" s="28"/>
      <c r="H111" s="29"/>
      <c r="I111" s="29"/>
      <c r="J111" s="30"/>
      <c r="K111" s="22"/>
      <c r="L111" s="27"/>
      <c r="M111" s="12"/>
      <c r="N111" s="12"/>
      <c r="O111" s="13"/>
      <c r="P111" s="168"/>
      <c r="Q111" s="169"/>
      <c r="R111" s="169"/>
    </row>
    <row r="112" spans="1:18" ht="39.75" customHeight="1" thickBot="1" x14ac:dyDescent="0.3">
      <c r="A112" s="90" t="s">
        <v>70</v>
      </c>
      <c r="B112" s="91" t="s">
        <v>32</v>
      </c>
      <c r="C112" s="91" t="s">
        <v>21</v>
      </c>
      <c r="D112" s="86" t="s">
        <v>105</v>
      </c>
      <c r="E112" s="92" t="s">
        <v>20</v>
      </c>
      <c r="F112" s="110">
        <f>F113</f>
        <v>444000</v>
      </c>
      <c r="G112" s="28"/>
      <c r="H112" s="29"/>
      <c r="I112" s="29"/>
      <c r="J112" s="30"/>
      <c r="K112" s="22"/>
      <c r="L112" s="27"/>
      <c r="M112" s="12"/>
      <c r="N112" s="12"/>
      <c r="O112" s="13"/>
      <c r="P112" s="168"/>
      <c r="Q112" s="169"/>
      <c r="R112" s="169"/>
    </row>
    <row r="113" spans="1:18" ht="52.5" customHeight="1" thickBot="1" x14ac:dyDescent="0.3">
      <c r="A113" s="106" t="s">
        <v>41</v>
      </c>
      <c r="B113" s="91" t="s">
        <v>32</v>
      </c>
      <c r="C113" s="91" t="s">
        <v>21</v>
      </c>
      <c r="D113" s="86" t="s">
        <v>105</v>
      </c>
      <c r="E113" s="107" t="s">
        <v>7</v>
      </c>
      <c r="F113" s="110">
        <v>444000</v>
      </c>
      <c r="G113" s="70" t="e">
        <f>G6+#REF!+#REF!+G37+#REF!+#REF!+#REF!+#REF!+#REF!+G108</f>
        <v>#REF!</v>
      </c>
      <c r="H113" s="71" t="e">
        <f>H6+#REF!+#REF!+H37+#REF!+#REF!+#REF!+#REF!+#REF!+H108</f>
        <v>#REF!</v>
      </c>
      <c r="I113" s="71" t="e">
        <f>I6+#REF!+#REF!+I37+#REF!+#REF!+#REF!+#REF!+#REF!+I108</f>
        <v>#REF!</v>
      </c>
      <c r="J113" s="72" t="e">
        <f>J6+#REF!+#REF!+J37+#REF!+#REF!+#REF!+#REF!+#REF!+J108</f>
        <v>#REF!</v>
      </c>
      <c r="K113" s="22"/>
      <c r="L113" s="73"/>
      <c r="M113" s="12"/>
      <c r="N113" s="12"/>
      <c r="O113" s="13"/>
      <c r="P113" s="168"/>
      <c r="Q113" s="169"/>
      <c r="R113" s="169"/>
    </row>
    <row r="114" spans="1:18" ht="39" customHeight="1" x14ac:dyDescent="0.25">
      <c r="A114" s="90" t="s">
        <v>69</v>
      </c>
      <c r="B114" s="92" t="s">
        <v>32</v>
      </c>
      <c r="C114" s="92" t="s">
        <v>21</v>
      </c>
      <c r="D114" s="86" t="s">
        <v>105</v>
      </c>
      <c r="E114" s="107" t="s">
        <v>68</v>
      </c>
      <c r="F114" s="105">
        <f>F115</f>
        <v>1000</v>
      </c>
      <c r="G114" s="16"/>
      <c r="H114" s="16"/>
      <c r="I114" s="16"/>
      <c r="J114" s="16"/>
      <c r="K114" s="11"/>
      <c r="L114" s="12"/>
      <c r="M114" s="12"/>
      <c r="N114" s="12"/>
      <c r="O114" s="13"/>
      <c r="P114" s="168"/>
      <c r="Q114" s="169"/>
      <c r="R114" s="169"/>
    </row>
    <row r="115" spans="1:18" ht="33.75" customHeight="1" x14ac:dyDescent="0.25">
      <c r="A115" s="109" t="s">
        <v>63</v>
      </c>
      <c r="B115" s="92" t="s">
        <v>32</v>
      </c>
      <c r="C115" s="92" t="s">
        <v>21</v>
      </c>
      <c r="D115" s="86" t="s">
        <v>105</v>
      </c>
      <c r="E115" s="133">
        <v>850</v>
      </c>
      <c r="F115" s="110">
        <v>1000</v>
      </c>
      <c r="G115" s="16"/>
      <c r="H115" s="16"/>
      <c r="I115" s="16"/>
      <c r="J115" s="16"/>
      <c r="K115" s="11"/>
      <c r="L115" s="12"/>
      <c r="M115" s="12"/>
      <c r="N115" s="12"/>
      <c r="O115" s="13"/>
      <c r="P115" s="168"/>
      <c r="Q115" s="169"/>
      <c r="R115" s="169"/>
    </row>
    <row r="116" spans="1:18" ht="65.25" customHeight="1" x14ac:dyDescent="0.25">
      <c r="A116" s="106" t="s">
        <v>102</v>
      </c>
      <c r="B116" s="92" t="s">
        <v>32</v>
      </c>
      <c r="C116" s="92" t="s">
        <v>21</v>
      </c>
      <c r="D116" s="86" t="s">
        <v>106</v>
      </c>
      <c r="E116" s="133"/>
      <c r="F116" s="110">
        <f>F117</f>
        <v>200000</v>
      </c>
      <c r="G116" s="16"/>
      <c r="H116" s="16"/>
      <c r="I116" s="16"/>
      <c r="J116" s="16"/>
      <c r="K116" s="11"/>
      <c r="L116" s="12"/>
      <c r="M116" s="12"/>
      <c r="N116" s="12"/>
      <c r="O116" s="13"/>
      <c r="P116" s="168"/>
      <c r="Q116" s="169"/>
      <c r="R116" s="169"/>
    </row>
    <row r="117" spans="1:18" ht="48.75" customHeight="1" x14ac:dyDescent="0.25">
      <c r="A117" s="90" t="s">
        <v>70</v>
      </c>
      <c r="B117" s="92" t="s">
        <v>32</v>
      </c>
      <c r="C117" s="92" t="s">
        <v>21</v>
      </c>
      <c r="D117" s="86" t="s">
        <v>106</v>
      </c>
      <c r="E117" s="133">
        <v>200</v>
      </c>
      <c r="F117" s="110">
        <f>F118</f>
        <v>200000</v>
      </c>
      <c r="G117" s="16"/>
      <c r="H117" s="16"/>
      <c r="I117" s="16"/>
      <c r="J117" s="16"/>
      <c r="K117" s="11"/>
      <c r="L117" s="12"/>
      <c r="M117" s="12"/>
      <c r="N117" s="12"/>
      <c r="O117" s="13"/>
      <c r="P117" s="170"/>
      <c r="Q117" s="169"/>
      <c r="R117" s="169"/>
    </row>
    <row r="118" spans="1:18" ht="36" x14ac:dyDescent="0.25">
      <c r="A118" s="106" t="s">
        <v>41</v>
      </c>
      <c r="B118" s="92" t="s">
        <v>32</v>
      </c>
      <c r="C118" s="92" t="s">
        <v>21</v>
      </c>
      <c r="D118" s="86" t="s">
        <v>106</v>
      </c>
      <c r="E118" s="133">
        <v>240</v>
      </c>
      <c r="F118" s="110">
        <v>200000</v>
      </c>
      <c r="G118" s="15"/>
      <c r="H118" s="15"/>
      <c r="I118" s="15"/>
      <c r="J118" s="15"/>
      <c r="K118" s="15"/>
      <c r="O118" s="15"/>
      <c r="P118" s="170"/>
      <c r="Q118" s="169"/>
      <c r="R118" s="169"/>
    </row>
    <row r="119" spans="1:18" ht="57.75" customHeight="1" x14ac:dyDescent="0.25">
      <c r="A119" s="106" t="s">
        <v>133</v>
      </c>
      <c r="B119" s="92" t="s">
        <v>32</v>
      </c>
      <c r="C119" s="92" t="s">
        <v>21</v>
      </c>
      <c r="D119" s="86" t="s">
        <v>132</v>
      </c>
      <c r="E119" s="133"/>
      <c r="F119" s="110">
        <v>10530</v>
      </c>
      <c r="G119" s="15"/>
      <c r="H119" s="15"/>
      <c r="I119" s="15"/>
      <c r="J119" s="15"/>
      <c r="K119" s="15"/>
      <c r="O119" s="15"/>
      <c r="P119" s="170"/>
      <c r="Q119" s="169"/>
      <c r="R119" s="169"/>
    </row>
    <row r="120" spans="1:18" ht="29.25" customHeight="1" x14ac:dyDescent="0.25">
      <c r="A120" s="90" t="s">
        <v>70</v>
      </c>
      <c r="B120" s="92" t="s">
        <v>32</v>
      </c>
      <c r="C120" s="92" t="s">
        <v>21</v>
      </c>
      <c r="D120" s="86" t="s">
        <v>132</v>
      </c>
      <c r="E120" s="133">
        <v>200</v>
      </c>
      <c r="F120" s="110">
        <v>10530</v>
      </c>
      <c r="G120" s="15"/>
      <c r="H120" s="15"/>
      <c r="I120" s="15"/>
      <c r="J120" s="15"/>
      <c r="K120" s="15"/>
      <c r="O120" s="15"/>
      <c r="P120" s="170"/>
      <c r="Q120" s="169"/>
      <c r="R120" s="169"/>
    </row>
    <row r="121" spans="1:18" ht="36" customHeight="1" x14ac:dyDescent="0.25">
      <c r="A121" s="106" t="s">
        <v>41</v>
      </c>
      <c r="B121" s="92" t="s">
        <v>32</v>
      </c>
      <c r="C121" s="92" t="s">
        <v>21</v>
      </c>
      <c r="D121" s="86" t="s">
        <v>132</v>
      </c>
      <c r="E121" s="133">
        <v>240</v>
      </c>
      <c r="F121" s="110">
        <v>10530</v>
      </c>
      <c r="G121" s="15"/>
      <c r="H121" s="15"/>
      <c r="I121" s="15"/>
      <c r="J121" s="15"/>
      <c r="K121" s="15"/>
      <c r="O121" s="15"/>
      <c r="P121" s="170"/>
      <c r="Q121" s="169"/>
      <c r="R121" s="169"/>
    </row>
    <row r="122" spans="1:18" ht="45" customHeight="1" x14ac:dyDescent="0.25">
      <c r="A122" s="159" t="s">
        <v>131</v>
      </c>
      <c r="B122" s="92" t="s">
        <v>32</v>
      </c>
      <c r="C122" s="92" t="s">
        <v>21</v>
      </c>
      <c r="D122" s="86" t="s">
        <v>97</v>
      </c>
      <c r="E122" s="133"/>
      <c r="F122" s="110">
        <v>150000</v>
      </c>
      <c r="G122" s="15"/>
      <c r="H122" s="15"/>
      <c r="I122" s="15"/>
      <c r="J122" s="15"/>
      <c r="K122" s="15"/>
      <c r="O122" s="15"/>
      <c r="P122" s="170"/>
      <c r="Q122" s="169"/>
      <c r="R122" s="169"/>
    </row>
    <row r="123" spans="1:18" ht="24.75" customHeight="1" x14ac:dyDescent="0.25">
      <c r="A123" s="90" t="s">
        <v>70</v>
      </c>
      <c r="B123" s="92" t="s">
        <v>32</v>
      </c>
      <c r="C123" s="92" t="s">
        <v>21</v>
      </c>
      <c r="D123" s="86" t="s">
        <v>97</v>
      </c>
      <c r="E123" s="133">
        <v>200</v>
      </c>
      <c r="F123" s="110">
        <v>150000</v>
      </c>
      <c r="G123" s="15"/>
      <c r="H123" s="15"/>
      <c r="I123" s="15"/>
      <c r="J123" s="15"/>
      <c r="K123" s="15"/>
      <c r="O123" s="15"/>
      <c r="P123" s="170"/>
      <c r="Q123" s="169"/>
      <c r="R123" s="169"/>
    </row>
    <row r="124" spans="1:18" ht="36" x14ac:dyDescent="0.25">
      <c r="A124" s="106" t="s">
        <v>41</v>
      </c>
      <c r="B124" s="92" t="s">
        <v>32</v>
      </c>
      <c r="C124" s="92" t="s">
        <v>21</v>
      </c>
      <c r="D124" s="86" t="s">
        <v>97</v>
      </c>
      <c r="E124" s="133">
        <v>240</v>
      </c>
      <c r="F124" s="110">
        <v>150000</v>
      </c>
      <c r="G124" s="15"/>
      <c r="H124" s="15"/>
      <c r="I124" s="15"/>
      <c r="J124" s="15"/>
      <c r="K124" s="15"/>
      <c r="O124" s="15"/>
      <c r="P124" s="170"/>
      <c r="Q124" s="169"/>
      <c r="R124" s="169"/>
    </row>
    <row r="125" spans="1:18" ht="18" x14ac:dyDescent="0.25">
      <c r="A125" s="149" t="s">
        <v>48</v>
      </c>
      <c r="B125" s="150" t="s">
        <v>33</v>
      </c>
      <c r="C125" s="150" t="s">
        <v>21</v>
      </c>
      <c r="D125" s="150" t="s">
        <v>82</v>
      </c>
      <c r="E125" s="150"/>
      <c r="F125" s="151">
        <f>F127</f>
        <v>255881.52</v>
      </c>
      <c r="G125" s="15"/>
      <c r="H125" s="15"/>
      <c r="I125" s="15"/>
      <c r="J125" s="15"/>
      <c r="K125" s="15"/>
      <c r="O125" s="15"/>
      <c r="P125" s="168"/>
      <c r="Q125" s="169"/>
      <c r="R125" s="169"/>
    </row>
    <row r="126" spans="1:18" ht="18" x14ac:dyDescent="0.25">
      <c r="A126" s="109" t="s">
        <v>71</v>
      </c>
      <c r="B126" s="112" t="s">
        <v>33</v>
      </c>
      <c r="C126" s="98" t="s">
        <v>21</v>
      </c>
      <c r="D126" s="86" t="s">
        <v>93</v>
      </c>
      <c r="E126" s="98" t="s">
        <v>67</v>
      </c>
      <c r="F126" s="94">
        <f>F127</f>
        <v>255881.52</v>
      </c>
      <c r="G126" s="15"/>
      <c r="H126" s="15"/>
      <c r="I126" s="15"/>
      <c r="J126" s="15"/>
      <c r="K126" s="15"/>
      <c r="O126" s="15"/>
      <c r="P126" s="182"/>
      <c r="Q126" s="183"/>
      <c r="R126" s="169"/>
    </row>
    <row r="127" spans="1:18" ht="18" x14ac:dyDescent="0.25">
      <c r="A127" s="109" t="s">
        <v>72</v>
      </c>
      <c r="B127" s="112" t="s">
        <v>33</v>
      </c>
      <c r="C127" s="98" t="s">
        <v>21</v>
      </c>
      <c r="D127" s="86" t="s">
        <v>93</v>
      </c>
      <c r="E127" s="98" t="s">
        <v>66</v>
      </c>
      <c r="F127" s="122">
        <v>255881.52</v>
      </c>
      <c r="G127" s="15"/>
      <c r="H127" s="15"/>
      <c r="I127" s="15"/>
      <c r="J127" s="15"/>
      <c r="K127" s="15"/>
      <c r="O127" s="15"/>
      <c r="P127" s="168"/>
      <c r="Q127" s="174"/>
      <c r="R127" s="169"/>
    </row>
    <row r="128" spans="1:18" ht="18" x14ac:dyDescent="0.25">
      <c r="A128" s="149" t="s">
        <v>8</v>
      </c>
      <c r="B128" s="138"/>
      <c r="C128" s="138"/>
      <c r="D128" s="141"/>
      <c r="E128" s="152"/>
      <c r="F128" s="153">
        <f>F125+F106+F60+F47+F43+F37+F6</f>
        <v>32680816.340000004</v>
      </c>
      <c r="G128" s="15"/>
      <c r="H128" s="15"/>
      <c r="I128" s="15"/>
      <c r="J128" s="15"/>
      <c r="K128" s="15"/>
      <c r="O128" s="15"/>
      <c r="P128" s="168"/>
      <c r="Q128" s="169"/>
      <c r="R128" s="169"/>
    </row>
    <row r="129" spans="1:17" x14ac:dyDescent="0.35">
      <c r="A129" s="74"/>
      <c r="B129" s="74"/>
      <c r="C129" s="74"/>
      <c r="D129" s="75"/>
      <c r="E129" s="75"/>
      <c r="F129" s="18"/>
      <c r="G129" s="15"/>
      <c r="H129" s="15"/>
      <c r="I129" s="15"/>
      <c r="J129" s="15"/>
      <c r="K129" s="15"/>
      <c r="O129" s="15"/>
    </row>
    <row r="130" spans="1:17" x14ac:dyDescent="0.35">
      <c r="A130" s="74"/>
      <c r="B130" s="74"/>
      <c r="C130" s="74"/>
      <c r="D130" s="75"/>
      <c r="E130" s="75"/>
      <c r="F130" s="18"/>
      <c r="G130" s="15"/>
      <c r="H130" s="15"/>
      <c r="I130" s="15"/>
      <c r="J130" s="15"/>
      <c r="K130" s="15"/>
      <c r="O130" s="15"/>
      <c r="P130" s="148"/>
      <c r="Q130" s="83"/>
    </row>
    <row r="131" spans="1:17" x14ac:dyDescent="0.35">
      <c r="A131" s="74"/>
      <c r="B131" s="74"/>
      <c r="C131" s="74"/>
      <c r="D131" s="75"/>
      <c r="E131" s="75"/>
      <c r="F131" s="18"/>
      <c r="G131" s="15"/>
      <c r="H131" s="15"/>
      <c r="I131" s="15"/>
      <c r="J131" s="15"/>
      <c r="K131" s="15"/>
      <c r="O131" s="15"/>
      <c r="Q131" s="83"/>
    </row>
    <row r="132" spans="1:17" x14ac:dyDescent="0.35">
      <c r="A132" s="74"/>
      <c r="B132" s="74"/>
      <c r="C132" s="74"/>
      <c r="D132" s="75"/>
      <c r="E132" s="75"/>
      <c r="F132" s="18"/>
      <c r="G132" s="15"/>
      <c r="H132" s="15"/>
      <c r="I132" s="15"/>
      <c r="J132" s="15"/>
      <c r="K132" s="15"/>
      <c r="O132" s="15"/>
    </row>
    <row r="133" spans="1:17" x14ac:dyDescent="0.35">
      <c r="A133" s="76"/>
      <c r="B133" s="76"/>
      <c r="C133" s="76"/>
      <c r="D133" s="77"/>
      <c r="E133" s="77"/>
      <c r="F133" s="83"/>
      <c r="G133" s="15"/>
      <c r="H133" s="15"/>
      <c r="I133" s="15"/>
      <c r="J133" s="15"/>
      <c r="K133" s="15"/>
      <c r="O133" s="15"/>
    </row>
    <row r="134" spans="1:17" x14ac:dyDescent="0.35">
      <c r="A134" s="76"/>
      <c r="B134" s="76"/>
      <c r="C134" s="76"/>
      <c r="D134" s="77"/>
      <c r="E134" s="77"/>
      <c r="F134" s="83"/>
      <c r="G134" s="15"/>
      <c r="H134" s="15"/>
      <c r="I134" s="15"/>
      <c r="J134" s="15"/>
      <c r="K134" s="15"/>
      <c r="O134" s="15"/>
    </row>
    <row r="135" spans="1:17" x14ac:dyDescent="0.35">
      <c r="A135" s="76"/>
      <c r="B135" s="76"/>
      <c r="C135" s="76"/>
      <c r="D135" s="77"/>
      <c r="E135" s="77"/>
      <c r="F135" s="83"/>
      <c r="G135" s="15"/>
      <c r="H135" s="15"/>
      <c r="I135" s="15"/>
      <c r="J135" s="15"/>
      <c r="K135" s="15"/>
      <c r="O135" s="15"/>
    </row>
    <row r="136" spans="1:17" x14ac:dyDescent="0.35">
      <c r="A136" s="76"/>
      <c r="B136" s="76"/>
      <c r="C136" s="76"/>
      <c r="D136" s="77"/>
      <c r="E136" s="77"/>
      <c r="F136" s="15"/>
      <c r="G136" s="15"/>
      <c r="H136" s="15"/>
      <c r="I136" s="15"/>
      <c r="J136" s="15"/>
      <c r="K136" s="15"/>
      <c r="O136" s="15"/>
    </row>
    <row r="137" spans="1:17" x14ac:dyDescent="0.35">
      <c r="A137" s="76"/>
      <c r="B137" s="76"/>
      <c r="C137" s="76"/>
      <c r="D137" s="77"/>
      <c r="E137" s="77"/>
      <c r="F137" s="83"/>
      <c r="G137" s="15"/>
      <c r="H137" s="15"/>
      <c r="I137" s="15"/>
      <c r="J137" s="15"/>
      <c r="K137" s="15"/>
      <c r="O137" s="15"/>
    </row>
    <row r="138" spans="1:17" x14ac:dyDescent="0.35">
      <c r="A138" s="76"/>
      <c r="B138" s="76"/>
      <c r="C138" s="76"/>
      <c r="D138" s="77"/>
      <c r="E138" s="77"/>
      <c r="F138" s="15"/>
      <c r="G138" s="15"/>
      <c r="H138" s="15"/>
      <c r="I138" s="15"/>
      <c r="J138" s="15"/>
      <c r="K138" s="15"/>
      <c r="O138" s="15"/>
    </row>
    <row r="139" spans="1:17" x14ac:dyDescent="0.35">
      <c r="A139" s="76"/>
      <c r="B139" s="76"/>
      <c r="C139" s="76"/>
      <c r="D139" s="77"/>
      <c r="E139" s="77"/>
      <c r="F139" s="15"/>
      <c r="G139" s="15"/>
      <c r="H139" s="15"/>
      <c r="I139" s="15"/>
      <c r="J139" s="15"/>
      <c r="K139" s="15"/>
      <c r="O139" s="15"/>
    </row>
    <row r="140" spans="1:17" x14ac:dyDescent="0.35">
      <c r="A140" s="76"/>
      <c r="B140" s="76"/>
      <c r="C140" s="76"/>
      <c r="D140" s="77"/>
      <c r="E140" s="77"/>
      <c r="F140" s="15"/>
      <c r="G140" s="15"/>
      <c r="H140" s="15"/>
      <c r="I140" s="15"/>
      <c r="J140" s="15"/>
      <c r="K140" s="15"/>
      <c r="O140" s="15"/>
    </row>
    <row r="141" spans="1:17" x14ac:dyDescent="0.35">
      <c r="A141" s="76"/>
      <c r="B141" s="76"/>
      <c r="C141" s="76"/>
      <c r="D141" s="77"/>
      <c r="E141" s="77"/>
      <c r="F141" s="15"/>
      <c r="G141" s="15"/>
      <c r="H141" s="15"/>
      <c r="I141" s="15"/>
      <c r="J141" s="15"/>
      <c r="K141" s="15"/>
      <c r="O141" s="15"/>
    </row>
    <row r="142" spans="1:17" x14ac:dyDescent="0.35">
      <c r="A142" s="76"/>
      <c r="B142" s="76"/>
      <c r="C142" s="76"/>
      <c r="D142" s="77"/>
      <c r="E142" s="77"/>
      <c r="F142" s="15"/>
      <c r="G142" s="15"/>
      <c r="H142" s="15"/>
      <c r="I142" s="15"/>
      <c r="J142" s="15"/>
      <c r="K142" s="15"/>
      <c r="O142" s="15"/>
    </row>
    <row r="143" spans="1:17" x14ac:dyDescent="0.35">
      <c r="A143" s="76"/>
      <c r="B143" s="76"/>
      <c r="C143" s="76"/>
      <c r="D143" s="77"/>
      <c r="E143" s="77"/>
      <c r="F143" s="15"/>
      <c r="G143" s="15"/>
      <c r="H143" s="15"/>
      <c r="I143" s="15"/>
      <c r="J143" s="15"/>
      <c r="K143" s="15"/>
      <c r="O143" s="15"/>
    </row>
    <row r="144" spans="1:17" x14ac:dyDescent="0.35">
      <c r="A144" s="76"/>
      <c r="B144" s="76"/>
      <c r="C144" s="76"/>
      <c r="D144" s="77"/>
      <c r="E144" s="77"/>
      <c r="F144" s="15"/>
      <c r="G144" s="15"/>
      <c r="H144" s="15"/>
      <c r="I144" s="15"/>
      <c r="J144" s="15"/>
      <c r="K144" s="15"/>
      <c r="O144" s="15"/>
    </row>
    <row r="145" spans="1:15" x14ac:dyDescent="0.35">
      <c r="A145" s="76"/>
      <c r="B145" s="76"/>
      <c r="C145" s="76"/>
      <c r="D145" s="77"/>
      <c r="E145" s="77"/>
      <c r="F145" s="15"/>
      <c r="G145" s="15"/>
      <c r="H145" s="15"/>
      <c r="I145" s="15"/>
      <c r="J145" s="15"/>
      <c r="K145" s="15"/>
      <c r="O145" s="15"/>
    </row>
    <row r="146" spans="1:15" x14ac:dyDescent="0.35">
      <c r="A146" s="76"/>
      <c r="B146" s="76"/>
      <c r="C146" s="76"/>
      <c r="D146" s="77"/>
      <c r="E146" s="77"/>
      <c r="F146" s="15"/>
      <c r="G146" s="15"/>
      <c r="H146" s="15"/>
      <c r="I146" s="15"/>
      <c r="J146" s="15"/>
      <c r="K146" s="15"/>
      <c r="O146" s="15"/>
    </row>
    <row r="147" spans="1:15" x14ac:dyDescent="0.35">
      <c r="A147" s="76"/>
      <c r="B147" s="76"/>
      <c r="C147" s="76"/>
      <c r="D147" s="77"/>
      <c r="E147" s="77"/>
      <c r="F147" s="15"/>
      <c r="G147" s="15"/>
      <c r="H147" s="15"/>
      <c r="I147" s="15"/>
      <c r="J147" s="15"/>
      <c r="K147" s="15"/>
      <c r="O147" s="15"/>
    </row>
    <row r="148" spans="1:15" x14ac:dyDescent="0.35">
      <c r="A148" s="76"/>
      <c r="B148" s="76"/>
      <c r="C148" s="76"/>
      <c r="D148" s="77"/>
      <c r="E148" s="77"/>
      <c r="F148" s="15"/>
      <c r="G148" s="15"/>
      <c r="H148" s="15"/>
      <c r="I148" s="15"/>
      <c r="J148" s="15"/>
      <c r="K148" s="15"/>
      <c r="O148" s="15"/>
    </row>
    <row r="149" spans="1:15" x14ac:dyDescent="0.35">
      <c r="A149" s="76"/>
      <c r="B149" s="76"/>
      <c r="C149" s="76"/>
      <c r="D149" s="77"/>
      <c r="E149" s="77"/>
      <c r="F149" s="15"/>
      <c r="G149" s="15"/>
      <c r="H149" s="15"/>
      <c r="I149" s="15"/>
      <c r="J149" s="15"/>
      <c r="K149" s="15"/>
      <c r="O149" s="15"/>
    </row>
    <row r="150" spans="1:15" x14ac:dyDescent="0.35">
      <c r="A150" s="76"/>
      <c r="B150" s="76"/>
      <c r="C150" s="76"/>
      <c r="D150" s="77"/>
      <c r="E150" s="77"/>
      <c r="F150" s="15"/>
      <c r="G150" s="15"/>
      <c r="H150" s="15"/>
      <c r="I150" s="15"/>
      <c r="J150" s="15"/>
      <c r="K150" s="15"/>
      <c r="O150" s="15"/>
    </row>
    <row r="151" spans="1:15" x14ac:dyDescent="0.35">
      <c r="A151" s="76"/>
      <c r="B151" s="76"/>
      <c r="C151" s="76"/>
      <c r="D151" s="77"/>
      <c r="E151" s="77"/>
      <c r="F151" s="15"/>
      <c r="G151" s="15"/>
      <c r="H151" s="15"/>
      <c r="I151" s="15"/>
      <c r="J151" s="15"/>
      <c r="K151" s="15"/>
      <c r="O151" s="15"/>
    </row>
    <row r="152" spans="1:15" x14ac:dyDescent="0.35">
      <c r="A152" s="76"/>
      <c r="B152" s="76"/>
      <c r="C152" s="76"/>
      <c r="D152" s="77"/>
      <c r="E152" s="77"/>
      <c r="F152" s="15"/>
      <c r="G152" s="15"/>
      <c r="H152" s="15"/>
      <c r="I152" s="15"/>
      <c r="J152" s="15"/>
      <c r="K152" s="15"/>
      <c r="O152" s="15"/>
    </row>
    <row r="153" spans="1:15" x14ac:dyDescent="0.35">
      <c r="A153" s="76"/>
      <c r="B153" s="76"/>
      <c r="C153" s="76"/>
      <c r="D153" s="77"/>
      <c r="E153" s="77"/>
      <c r="F153" s="15"/>
      <c r="G153" s="15"/>
      <c r="H153" s="15"/>
      <c r="I153" s="15"/>
      <c r="J153" s="15"/>
      <c r="K153" s="15"/>
      <c r="O153" s="15"/>
    </row>
    <row r="154" spans="1:15" x14ac:dyDescent="0.35">
      <c r="A154" s="76"/>
      <c r="B154" s="76"/>
      <c r="C154" s="76"/>
      <c r="D154" s="77"/>
      <c r="E154" s="77"/>
      <c r="F154" s="15"/>
      <c r="G154" s="15"/>
      <c r="H154" s="15"/>
      <c r="I154" s="15"/>
      <c r="J154" s="15"/>
      <c r="K154" s="15"/>
      <c r="O154" s="15"/>
    </row>
    <row r="155" spans="1:15" x14ac:dyDescent="0.35">
      <c r="A155" s="76"/>
      <c r="B155" s="76"/>
      <c r="C155" s="76"/>
      <c r="D155" s="77"/>
      <c r="E155" s="77"/>
      <c r="F155" s="15"/>
      <c r="G155" s="15"/>
      <c r="H155" s="15"/>
      <c r="I155" s="15"/>
      <c r="J155" s="15"/>
      <c r="K155" s="15"/>
      <c r="O155" s="15"/>
    </row>
    <row r="156" spans="1:15" x14ac:dyDescent="0.35">
      <c r="A156" s="76"/>
      <c r="B156" s="76"/>
      <c r="C156" s="76"/>
      <c r="D156" s="77"/>
      <c r="F156" s="15"/>
      <c r="G156" s="15"/>
      <c r="H156" s="15"/>
      <c r="I156" s="15"/>
      <c r="J156" s="15"/>
      <c r="K156" s="15"/>
      <c r="O156" s="15"/>
    </row>
    <row r="157" spans="1:15" x14ac:dyDescent="0.35">
      <c r="A157" s="76"/>
      <c r="B157" s="76"/>
      <c r="C157" s="76"/>
      <c r="D157" s="77"/>
      <c r="F157" s="15"/>
      <c r="G157" s="15"/>
      <c r="H157" s="15"/>
      <c r="I157" s="15"/>
      <c r="J157" s="15"/>
      <c r="K157" s="15"/>
      <c r="O157" s="15"/>
    </row>
    <row r="158" spans="1:15" x14ac:dyDescent="0.35">
      <c r="A158" s="76"/>
      <c r="B158" s="76"/>
      <c r="C158" s="76"/>
      <c r="D158" s="77"/>
      <c r="F158" s="15"/>
      <c r="G158" s="15"/>
      <c r="H158" s="15"/>
      <c r="I158" s="15"/>
      <c r="J158" s="15"/>
      <c r="K158" s="15"/>
      <c r="O158" s="15"/>
    </row>
    <row r="159" spans="1:15" x14ac:dyDescent="0.35">
      <c r="A159" s="76"/>
      <c r="B159" s="76"/>
      <c r="C159" s="76"/>
      <c r="D159" s="77"/>
      <c r="F159" s="15"/>
      <c r="G159" s="15"/>
      <c r="H159" s="15"/>
      <c r="I159" s="15"/>
      <c r="J159" s="15"/>
      <c r="K159" s="15"/>
      <c r="O159" s="15"/>
    </row>
    <row r="160" spans="1:15" x14ac:dyDescent="0.35">
      <c r="A160" s="76"/>
      <c r="B160" s="76"/>
      <c r="C160" s="76"/>
      <c r="D160" s="77"/>
      <c r="F160" s="15"/>
      <c r="G160" s="15"/>
      <c r="H160" s="15"/>
      <c r="I160" s="15"/>
      <c r="J160" s="15"/>
      <c r="K160" s="15"/>
      <c r="O160" s="15"/>
    </row>
    <row r="161" spans="1:15" x14ac:dyDescent="0.35">
      <c r="A161" s="76"/>
      <c r="B161" s="76"/>
      <c r="C161" s="76"/>
      <c r="D161" s="77"/>
      <c r="F161" s="15"/>
      <c r="G161" s="15"/>
      <c r="H161" s="15"/>
      <c r="I161" s="15"/>
      <c r="J161" s="15"/>
      <c r="K161" s="15"/>
      <c r="O161" s="15"/>
    </row>
    <row r="162" spans="1:15" x14ac:dyDescent="0.35">
      <c r="A162" s="76"/>
      <c r="B162" s="76"/>
      <c r="C162" s="76"/>
      <c r="D162" s="77"/>
      <c r="F162" s="15"/>
      <c r="G162" s="15"/>
      <c r="H162" s="15"/>
      <c r="I162" s="15"/>
      <c r="J162" s="15"/>
      <c r="K162" s="15"/>
      <c r="O162" s="15"/>
    </row>
    <row r="163" spans="1:15" x14ac:dyDescent="0.35">
      <c r="A163" s="76"/>
      <c r="B163" s="76"/>
      <c r="C163" s="76"/>
      <c r="D163" s="77"/>
      <c r="F163" s="15"/>
      <c r="G163" s="15"/>
      <c r="H163" s="15"/>
      <c r="I163" s="15"/>
      <c r="J163" s="15"/>
      <c r="K163" s="15"/>
      <c r="O163" s="15"/>
    </row>
    <row r="164" spans="1:15" x14ac:dyDescent="0.35">
      <c r="A164" s="76"/>
      <c r="B164" s="76"/>
      <c r="C164" s="76"/>
      <c r="D164" s="77"/>
      <c r="F164" s="15"/>
      <c r="G164" s="15"/>
      <c r="H164" s="15"/>
      <c r="I164" s="15"/>
      <c r="J164" s="15"/>
      <c r="K164" s="15"/>
      <c r="O164" s="15"/>
    </row>
    <row r="165" spans="1:15" x14ac:dyDescent="0.35">
      <c r="A165" s="76"/>
      <c r="B165" s="76"/>
      <c r="C165" s="76"/>
      <c r="D165" s="77"/>
      <c r="E165" s="15"/>
      <c r="F165" s="15"/>
      <c r="G165" s="15"/>
      <c r="H165" s="15"/>
      <c r="I165" s="15"/>
      <c r="J165" s="15"/>
      <c r="K165" s="15"/>
      <c r="O165" s="15"/>
    </row>
    <row r="166" spans="1:15" x14ac:dyDescent="0.35">
      <c r="A166" s="76"/>
      <c r="B166" s="76"/>
      <c r="C166" s="76"/>
      <c r="D166" s="77"/>
      <c r="E166" s="15"/>
      <c r="F166" s="15"/>
      <c r="G166" s="15"/>
      <c r="H166" s="15"/>
      <c r="I166" s="15"/>
      <c r="J166" s="15"/>
      <c r="K166" s="15"/>
      <c r="O166" s="15"/>
    </row>
    <row r="167" spans="1:15" x14ac:dyDescent="0.35">
      <c r="A167" s="76"/>
      <c r="B167" s="76"/>
      <c r="C167" s="76"/>
      <c r="D167" s="77"/>
      <c r="E167" s="15"/>
      <c r="F167" s="15"/>
      <c r="G167" s="15"/>
      <c r="H167" s="15"/>
      <c r="I167" s="15"/>
      <c r="J167" s="15"/>
      <c r="K167" s="15"/>
      <c r="O167" s="15"/>
    </row>
    <row r="168" spans="1:15" x14ac:dyDescent="0.35">
      <c r="A168" s="76"/>
      <c r="B168" s="76"/>
      <c r="C168" s="76"/>
      <c r="D168" s="77"/>
      <c r="E168" s="15"/>
      <c r="F168" s="15"/>
      <c r="G168" s="15"/>
      <c r="H168" s="15"/>
      <c r="I168" s="15"/>
      <c r="J168" s="15"/>
      <c r="K168" s="15"/>
      <c r="O168" s="15"/>
    </row>
    <row r="169" spans="1:15" x14ac:dyDescent="0.35">
      <c r="A169" s="76"/>
      <c r="B169" s="76"/>
      <c r="C169" s="76"/>
      <c r="D169" s="77"/>
      <c r="E169" s="15"/>
      <c r="F169" s="15"/>
      <c r="G169" s="15"/>
      <c r="H169" s="15"/>
      <c r="I169" s="15"/>
      <c r="J169" s="15"/>
      <c r="K169" s="15"/>
      <c r="O169" s="15"/>
    </row>
    <row r="170" spans="1:15" x14ac:dyDescent="0.35">
      <c r="A170" s="76"/>
      <c r="B170" s="76"/>
      <c r="C170" s="76"/>
      <c r="D170" s="77"/>
      <c r="E170" s="15"/>
      <c r="F170" s="15"/>
      <c r="G170" s="15"/>
      <c r="H170" s="15"/>
      <c r="I170" s="15"/>
      <c r="J170" s="15"/>
      <c r="K170" s="15"/>
      <c r="O170" s="15"/>
    </row>
    <row r="171" spans="1:15" x14ac:dyDescent="0.35">
      <c r="A171" s="76"/>
      <c r="B171" s="76"/>
      <c r="C171" s="76"/>
      <c r="D171" s="77"/>
      <c r="E171" s="15"/>
      <c r="F171" s="15"/>
      <c r="G171" s="15"/>
      <c r="H171" s="15"/>
      <c r="I171" s="15"/>
      <c r="J171" s="15"/>
      <c r="K171" s="15"/>
      <c r="O171" s="15"/>
    </row>
    <row r="172" spans="1:15" x14ac:dyDescent="0.35">
      <c r="A172" s="76"/>
      <c r="B172" s="76"/>
      <c r="C172" s="76"/>
      <c r="D172" s="77"/>
      <c r="E172" s="15"/>
      <c r="F172" s="15"/>
      <c r="G172" s="15"/>
      <c r="H172" s="15"/>
      <c r="I172" s="15"/>
      <c r="J172" s="15"/>
      <c r="K172" s="15"/>
      <c r="O172" s="15"/>
    </row>
    <row r="173" spans="1:15" x14ac:dyDescent="0.35">
      <c r="A173" s="76"/>
      <c r="B173" s="76"/>
      <c r="C173" s="76"/>
      <c r="D173" s="77"/>
      <c r="E173" s="15"/>
      <c r="F173" s="15"/>
      <c r="G173" s="15"/>
      <c r="H173" s="15"/>
      <c r="I173" s="15"/>
      <c r="J173" s="15"/>
      <c r="K173" s="15"/>
      <c r="O173" s="15"/>
    </row>
    <row r="174" spans="1:15" x14ac:dyDescent="0.35">
      <c r="A174" s="76"/>
      <c r="B174" s="76"/>
      <c r="C174" s="76"/>
      <c r="D174" s="77"/>
      <c r="E174" s="15"/>
      <c r="F174" s="15"/>
      <c r="G174" s="15"/>
      <c r="H174" s="15"/>
      <c r="I174" s="15"/>
      <c r="J174" s="15"/>
      <c r="K174" s="15"/>
      <c r="O174" s="15"/>
    </row>
    <row r="175" spans="1:15" x14ac:dyDescent="0.35">
      <c r="A175" s="76"/>
      <c r="B175" s="76"/>
      <c r="C175" s="76"/>
      <c r="D175" s="77"/>
      <c r="E175" s="15"/>
      <c r="F175" s="15"/>
      <c r="G175" s="15"/>
      <c r="H175" s="15"/>
      <c r="I175" s="15"/>
      <c r="J175" s="15"/>
      <c r="K175" s="15"/>
      <c r="O175" s="15"/>
    </row>
    <row r="176" spans="1:15" x14ac:dyDescent="0.35">
      <c r="A176" s="76"/>
      <c r="B176" s="76"/>
      <c r="C176" s="76"/>
      <c r="D176" s="77"/>
      <c r="E176" s="15"/>
      <c r="F176" s="15"/>
      <c r="G176" s="15"/>
      <c r="H176" s="15"/>
      <c r="I176" s="15"/>
      <c r="J176" s="15"/>
      <c r="K176" s="15"/>
      <c r="O176" s="15"/>
    </row>
    <row r="177" spans="1:15" x14ac:dyDescent="0.35">
      <c r="A177" s="76"/>
      <c r="B177" s="76"/>
      <c r="C177" s="76"/>
      <c r="D177" s="77"/>
      <c r="E177" s="15"/>
      <c r="F177" s="15"/>
      <c r="G177" s="15"/>
      <c r="H177" s="15"/>
      <c r="I177" s="15"/>
      <c r="J177" s="15"/>
      <c r="K177" s="15"/>
      <c r="O177" s="15"/>
    </row>
    <row r="178" spans="1:15" x14ac:dyDescent="0.35">
      <c r="A178" s="76"/>
      <c r="B178" s="76"/>
      <c r="C178" s="76"/>
      <c r="D178" s="77"/>
      <c r="E178" s="15"/>
      <c r="F178" s="15"/>
      <c r="G178" s="15"/>
      <c r="H178" s="15"/>
      <c r="I178" s="15"/>
      <c r="J178" s="15"/>
      <c r="K178" s="15"/>
      <c r="O178" s="15"/>
    </row>
    <row r="179" spans="1:15" x14ac:dyDescent="0.35">
      <c r="A179" s="76"/>
      <c r="B179" s="76"/>
      <c r="C179" s="76"/>
      <c r="D179" s="77"/>
      <c r="E179" s="15"/>
      <c r="F179" s="15"/>
      <c r="G179" s="15"/>
      <c r="H179" s="15"/>
      <c r="I179" s="15"/>
      <c r="J179" s="15"/>
      <c r="K179" s="15"/>
      <c r="O179" s="15"/>
    </row>
    <row r="180" spans="1:15" x14ac:dyDescent="0.35">
      <c r="A180" s="76"/>
      <c r="B180" s="76"/>
      <c r="C180" s="76"/>
      <c r="D180" s="77"/>
      <c r="E180" s="15"/>
      <c r="F180" s="15"/>
      <c r="G180" s="15"/>
      <c r="H180" s="15"/>
      <c r="I180" s="15"/>
      <c r="J180" s="15"/>
      <c r="K180" s="15"/>
      <c r="O180" s="15"/>
    </row>
    <row r="181" spans="1:15" x14ac:dyDescent="0.35">
      <c r="A181" s="76"/>
      <c r="B181" s="76"/>
      <c r="C181" s="76"/>
      <c r="D181" s="77"/>
      <c r="E181" s="15"/>
      <c r="F181" s="15"/>
      <c r="G181" s="15"/>
      <c r="H181" s="15"/>
      <c r="I181" s="15"/>
      <c r="J181" s="15"/>
      <c r="K181" s="15"/>
      <c r="O181" s="15"/>
    </row>
    <row r="182" spans="1:15" x14ac:dyDescent="0.35">
      <c r="A182" s="76"/>
      <c r="B182" s="76"/>
      <c r="C182" s="76"/>
      <c r="D182" s="77"/>
      <c r="E182" s="15"/>
      <c r="F182" s="15"/>
      <c r="G182" s="15"/>
      <c r="H182" s="15"/>
      <c r="I182" s="15"/>
      <c r="J182" s="15"/>
      <c r="K182" s="15"/>
      <c r="O182" s="15"/>
    </row>
    <row r="183" spans="1:15" x14ac:dyDescent="0.35">
      <c r="A183" s="76"/>
      <c r="B183" s="76"/>
      <c r="C183" s="76"/>
      <c r="D183" s="77"/>
      <c r="E183" s="15"/>
      <c r="F183" s="15"/>
      <c r="G183" s="15"/>
      <c r="H183" s="15"/>
      <c r="I183" s="15"/>
      <c r="J183" s="15"/>
      <c r="K183" s="15"/>
      <c r="O183" s="15"/>
    </row>
    <row r="184" spans="1:15" x14ac:dyDescent="0.35">
      <c r="A184" s="76"/>
      <c r="B184" s="76"/>
      <c r="C184" s="76"/>
      <c r="D184" s="77"/>
      <c r="E184" s="15"/>
      <c r="F184" s="15"/>
      <c r="G184" s="15"/>
      <c r="H184" s="15"/>
      <c r="I184" s="15"/>
      <c r="J184" s="15"/>
      <c r="K184" s="15"/>
      <c r="O184" s="15"/>
    </row>
    <row r="185" spans="1:15" x14ac:dyDescent="0.35">
      <c r="A185" s="76"/>
      <c r="B185" s="76"/>
      <c r="C185" s="76"/>
      <c r="D185" s="77"/>
      <c r="E185" s="15"/>
      <c r="F185" s="15"/>
      <c r="G185" s="15"/>
      <c r="H185" s="15"/>
      <c r="I185" s="15"/>
      <c r="J185" s="15"/>
      <c r="K185" s="15"/>
      <c r="O185" s="15"/>
    </row>
    <row r="186" spans="1:15" x14ac:dyDescent="0.35">
      <c r="A186" s="76"/>
      <c r="B186" s="76"/>
      <c r="C186" s="76"/>
      <c r="D186" s="77"/>
      <c r="E186" s="15"/>
      <c r="F186" s="15"/>
      <c r="G186" s="15"/>
      <c r="H186" s="15"/>
      <c r="I186" s="15"/>
      <c r="J186" s="15"/>
      <c r="K186" s="15"/>
      <c r="O186" s="15"/>
    </row>
    <row r="187" spans="1:15" x14ac:dyDescent="0.35">
      <c r="A187" s="76"/>
      <c r="B187" s="76"/>
      <c r="C187" s="76"/>
      <c r="D187" s="77"/>
      <c r="E187" s="15"/>
      <c r="F187" s="15"/>
      <c r="G187" s="15"/>
      <c r="H187" s="15"/>
      <c r="I187" s="15"/>
      <c r="J187" s="15"/>
      <c r="K187" s="15"/>
      <c r="O187" s="15"/>
    </row>
    <row r="188" spans="1:15" x14ac:dyDescent="0.35">
      <c r="A188" s="76"/>
      <c r="B188" s="76"/>
      <c r="C188" s="76"/>
      <c r="D188" s="77"/>
      <c r="E188" s="15"/>
      <c r="F188" s="15"/>
      <c r="G188" s="15"/>
      <c r="H188" s="15"/>
      <c r="I188" s="15"/>
      <c r="J188" s="15"/>
      <c r="K188" s="15"/>
      <c r="O188" s="15"/>
    </row>
    <row r="189" spans="1:15" x14ac:dyDescent="0.35">
      <c r="A189" s="76"/>
      <c r="B189" s="76"/>
      <c r="C189" s="76"/>
      <c r="D189" s="77"/>
      <c r="E189" s="15"/>
      <c r="F189" s="15"/>
      <c r="G189" s="15"/>
      <c r="H189" s="15"/>
      <c r="I189" s="15"/>
      <c r="J189" s="15"/>
      <c r="K189" s="15"/>
      <c r="O189" s="15"/>
    </row>
    <row r="190" spans="1:15" x14ac:dyDescent="0.35">
      <c r="A190" s="76"/>
      <c r="B190" s="76"/>
      <c r="C190" s="76"/>
      <c r="D190" s="77"/>
      <c r="E190" s="15"/>
      <c r="F190" s="15"/>
      <c r="G190" s="15"/>
      <c r="H190" s="15"/>
      <c r="I190" s="15"/>
      <c r="J190" s="15"/>
      <c r="K190" s="15"/>
      <c r="O190" s="15"/>
    </row>
    <row r="191" spans="1:15" x14ac:dyDescent="0.35">
      <c r="A191" s="76"/>
      <c r="B191" s="76"/>
      <c r="C191" s="76"/>
      <c r="D191" s="77"/>
      <c r="E191" s="15"/>
      <c r="F191" s="15"/>
      <c r="G191" s="15"/>
      <c r="H191" s="15"/>
      <c r="I191" s="15"/>
      <c r="J191" s="15"/>
      <c r="K191" s="15"/>
      <c r="O191" s="15"/>
    </row>
    <row r="192" spans="1:15" x14ac:dyDescent="0.35">
      <c r="A192" s="76"/>
      <c r="B192" s="76"/>
      <c r="C192" s="76"/>
      <c r="D192" s="77"/>
      <c r="E192" s="15"/>
      <c r="F192" s="15"/>
      <c r="G192" s="15"/>
      <c r="H192" s="15"/>
      <c r="I192" s="15"/>
      <c r="J192" s="15"/>
      <c r="K192" s="15"/>
      <c r="O192" s="15"/>
    </row>
    <row r="193" spans="1:15" x14ac:dyDescent="0.35">
      <c r="A193" s="76"/>
      <c r="B193" s="76"/>
      <c r="C193" s="76"/>
      <c r="D193" s="77"/>
      <c r="E193" s="15"/>
      <c r="F193" s="15"/>
      <c r="G193" s="15"/>
      <c r="H193" s="15"/>
      <c r="I193" s="15"/>
      <c r="J193" s="15"/>
      <c r="K193" s="15"/>
      <c r="O193" s="15"/>
    </row>
    <row r="194" spans="1:15" x14ac:dyDescent="0.35">
      <c r="A194" s="76"/>
      <c r="B194" s="76"/>
      <c r="C194" s="76"/>
      <c r="D194" s="77"/>
      <c r="E194" s="15"/>
      <c r="F194" s="15"/>
      <c r="G194" s="15"/>
      <c r="H194" s="15"/>
      <c r="I194" s="15"/>
      <c r="J194" s="15"/>
      <c r="K194" s="15"/>
      <c r="O194" s="15"/>
    </row>
    <row r="195" spans="1:15" x14ac:dyDescent="0.35">
      <c r="A195" s="76"/>
      <c r="B195" s="76"/>
      <c r="C195" s="76"/>
      <c r="D195" s="77"/>
      <c r="E195" s="15"/>
      <c r="F195" s="15"/>
      <c r="G195" s="15"/>
      <c r="H195" s="15"/>
      <c r="I195" s="15"/>
      <c r="J195" s="15"/>
      <c r="K195" s="15"/>
      <c r="O195" s="15"/>
    </row>
    <row r="196" spans="1:15" x14ac:dyDescent="0.35">
      <c r="A196" s="76"/>
      <c r="B196" s="76"/>
      <c r="C196" s="76"/>
      <c r="D196" s="77"/>
      <c r="E196" s="15"/>
      <c r="F196" s="15"/>
      <c r="G196" s="15"/>
      <c r="H196" s="15"/>
      <c r="I196" s="15"/>
      <c r="J196" s="15"/>
      <c r="K196" s="15"/>
      <c r="O196" s="15"/>
    </row>
    <row r="197" spans="1:15" x14ac:dyDescent="0.35">
      <c r="A197" s="76"/>
      <c r="B197" s="76"/>
      <c r="C197" s="76"/>
      <c r="D197" s="77"/>
      <c r="E197" s="15"/>
      <c r="F197" s="15"/>
      <c r="G197" s="15"/>
      <c r="H197" s="15"/>
      <c r="I197" s="15"/>
      <c r="J197" s="15"/>
      <c r="K197" s="15"/>
      <c r="O197" s="15"/>
    </row>
    <row r="198" spans="1:15" x14ac:dyDescent="0.35">
      <c r="A198" s="76"/>
      <c r="B198" s="76"/>
      <c r="C198" s="76"/>
      <c r="D198" s="77"/>
      <c r="E198" s="15"/>
      <c r="F198" s="15"/>
      <c r="G198" s="15"/>
      <c r="H198" s="15"/>
      <c r="I198" s="15"/>
      <c r="J198" s="15"/>
      <c r="K198" s="15"/>
      <c r="O198" s="15"/>
    </row>
    <row r="199" spans="1:15" x14ac:dyDescent="0.35">
      <c r="A199" s="76"/>
      <c r="B199" s="76"/>
      <c r="C199" s="76"/>
      <c r="D199" s="77"/>
      <c r="E199" s="15"/>
      <c r="F199" s="15"/>
      <c r="G199" s="15"/>
      <c r="H199" s="15"/>
      <c r="I199" s="15"/>
      <c r="J199" s="15"/>
      <c r="K199" s="15"/>
      <c r="O199" s="15"/>
    </row>
    <row r="200" spans="1:15" x14ac:dyDescent="0.35">
      <c r="A200" s="76"/>
      <c r="B200" s="76"/>
      <c r="C200" s="76"/>
      <c r="D200" s="77"/>
      <c r="E200" s="15"/>
      <c r="F200" s="15"/>
      <c r="G200" s="15"/>
      <c r="H200" s="15"/>
      <c r="I200" s="15"/>
      <c r="J200" s="15"/>
      <c r="K200" s="15"/>
      <c r="O200" s="15"/>
    </row>
    <row r="201" spans="1:15" x14ac:dyDescent="0.35">
      <c r="A201" s="76"/>
      <c r="B201" s="76"/>
      <c r="C201" s="76"/>
      <c r="D201" s="77"/>
      <c r="E201" s="15"/>
      <c r="F201" s="15"/>
      <c r="G201" s="15"/>
      <c r="H201" s="15"/>
      <c r="I201" s="15"/>
      <c r="J201" s="15"/>
      <c r="K201" s="15"/>
      <c r="O201" s="15"/>
    </row>
    <row r="202" spans="1:15" x14ac:dyDescent="0.35">
      <c r="A202" s="76"/>
      <c r="B202" s="76"/>
      <c r="C202" s="76"/>
      <c r="D202" s="77"/>
      <c r="E202" s="15"/>
      <c r="F202" s="15"/>
      <c r="G202" s="15"/>
      <c r="H202" s="15"/>
      <c r="I202" s="15"/>
      <c r="J202" s="15"/>
      <c r="K202" s="15"/>
      <c r="O202" s="15"/>
    </row>
    <row r="203" spans="1:15" x14ac:dyDescent="0.35">
      <c r="A203" s="76"/>
      <c r="B203" s="76"/>
      <c r="C203" s="76"/>
      <c r="D203" s="77"/>
      <c r="E203" s="15"/>
      <c r="F203" s="15"/>
      <c r="G203" s="15"/>
      <c r="H203" s="15"/>
      <c r="I203" s="15"/>
      <c r="J203" s="15"/>
      <c r="K203" s="15"/>
      <c r="O203" s="15"/>
    </row>
    <row r="204" spans="1:15" x14ac:dyDescent="0.35">
      <c r="A204" s="76"/>
      <c r="B204" s="76"/>
      <c r="C204" s="76"/>
      <c r="D204" s="77"/>
      <c r="E204" s="15"/>
      <c r="F204" s="15"/>
      <c r="G204" s="15"/>
      <c r="H204" s="15"/>
      <c r="I204" s="15"/>
      <c r="J204" s="15"/>
      <c r="K204" s="15"/>
      <c r="O204" s="15"/>
    </row>
    <row r="205" spans="1:15" x14ac:dyDescent="0.35">
      <c r="A205" s="76"/>
      <c r="B205" s="76"/>
      <c r="C205" s="76"/>
      <c r="D205" s="77"/>
      <c r="E205" s="15"/>
      <c r="F205" s="15"/>
      <c r="G205" s="15"/>
      <c r="H205" s="15"/>
      <c r="I205" s="15"/>
      <c r="J205" s="15"/>
      <c r="K205" s="15"/>
      <c r="O205" s="15"/>
    </row>
    <row r="206" spans="1:15" x14ac:dyDescent="0.35">
      <c r="A206" s="76"/>
      <c r="B206" s="76"/>
      <c r="C206" s="76"/>
      <c r="D206" s="77"/>
      <c r="E206" s="15"/>
      <c r="F206" s="15"/>
      <c r="G206" s="15"/>
      <c r="H206" s="15"/>
      <c r="I206" s="15"/>
      <c r="J206" s="15"/>
      <c r="K206" s="15"/>
      <c r="O206" s="15"/>
    </row>
    <row r="207" spans="1:15" x14ac:dyDescent="0.35">
      <c r="A207" s="76"/>
      <c r="B207" s="76"/>
      <c r="C207" s="76"/>
      <c r="D207" s="77"/>
      <c r="E207" s="15"/>
      <c r="F207" s="15"/>
      <c r="G207" s="15"/>
      <c r="H207" s="15"/>
      <c r="I207" s="15"/>
      <c r="J207" s="15"/>
      <c r="K207" s="15"/>
      <c r="O207" s="15"/>
    </row>
    <row r="208" spans="1:15" x14ac:dyDescent="0.35">
      <c r="A208" s="76"/>
      <c r="B208" s="76"/>
      <c r="C208" s="76"/>
      <c r="D208" s="77"/>
      <c r="E208" s="15"/>
      <c r="F208" s="15"/>
      <c r="G208" s="15"/>
      <c r="H208" s="15"/>
      <c r="I208" s="15"/>
      <c r="J208" s="15"/>
      <c r="K208" s="15"/>
      <c r="O208" s="15"/>
    </row>
    <row r="209" spans="1:15" x14ac:dyDescent="0.35">
      <c r="A209" s="76"/>
      <c r="B209" s="76"/>
      <c r="C209" s="76"/>
      <c r="D209" s="77"/>
      <c r="E209" s="15"/>
      <c r="F209" s="15"/>
      <c r="G209" s="15"/>
      <c r="H209" s="15"/>
      <c r="I209" s="15"/>
      <c r="J209" s="15"/>
      <c r="K209" s="15"/>
      <c r="O209" s="15"/>
    </row>
    <row r="210" spans="1:15" x14ac:dyDescent="0.35">
      <c r="A210" s="76"/>
      <c r="B210" s="76"/>
      <c r="C210" s="76"/>
      <c r="D210" s="77"/>
      <c r="E210" s="15"/>
      <c r="F210" s="15"/>
      <c r="G210" s="15"/>
      <c r="H210" s="15"/>
      <c r="I210" s="15"/>
      <c r="J210" s="15"/>
      <c r="K210" s="15"/>
      <c r="O210" s="15"/>
    </row>
    <row r="211" spans="1:15" x14ac:dyDescent="0.35">
      <c r="A211" s="76"/>
      <c r="B211" s="76"/>
      <c r="C211" s="76"/>
      <c r="D211" s="77"/>
      <c r="E211" s="15"/>
      <c r="F211" s="15"/>
      <c r="G211" s="15"/>
      <c r="H211" s="15"/>
      <c r="I211" s="15"/>
      <c r="J211" s="15"/>
      <c r="K211" s="15"/>
      <c r="O211" s="15"/>
    </row>
    <row r="212" spans="1:15" x14ac:dyDescent="0.35">
      <c r="A212" s="76"/>
      <c r="B212" s="76"/>
      <c r="C212" s="76"/>
      <c r="D212" s="77"/>
      <c r="E212" s="15"/>
      <c r="F212" s="15"/>
      <c r="G212" s="15"/>
      <c r="H212" s="15"/>
      <c r="I212" s="15"/>
      <c r="J212" s="15"/>
      <c r="K212" s="15"/>
      <c r="O212" s="15"/>
    </row>
    <row r="213" spans="1:15" x14ac:dyDescent="0.35">
      <c r="A213" s="76"/>
      <c r="B213" s="76"/>
      <c r="C213" s="76"/>
      <c r="D213" s="77"/>
      <c r="E213" s="15"/>
      <c r="F213" s="15"/>
      <c r="G213" s="15"/>
      <c r="H213" s="15"/>
      <c r="I213" s="15"/>
      <c r="J213" s="15"/>
      <c r="K213" s="15"/>
      <c r="O213" s="15"/>
    </row>
    <row r="214" spans="1:15" x14ac:dyDescent="0.35">
      <c r="A214" s="76"/>
      <c r="B214" s="76"/>
      <c r="C214" s="76"/>
      <c r="D214" s="77"/>
      <c r="E214" s="15"/>
      <c r="F214" s="15"/>
      <c r="G214" s="15"/>
      <c r="H214" s="15"/>
      <c r="I214" s="15"/>
      <c r="J214" s="15"/>
      <c r="K214" s="15"/>
      <c r="O214" s="15"/>
    </row>
    <row r="215" spans="1:15" x14ac:dyDescent="0.35">
      <c r="A215" s="76"/>
      <c r="B215" s="76"/>
      <c r="C215" s="76"/>
      <c r="D215" s="77"/>
      <c r="E215" s="15"/>
      <c r="F215" s="15"/>
      <c r="G215" s="15"/>
      <c r="H215" s="15"/>
      <c r="I215" s="15"/>
      <c r="J215" s="15"/>
      <c r="K215" s="15"/>
      <c r="O215" s="15"/>
    </row>
    <row r="216" spans="1:15" x14ac:dyDescent="0.35">
      <c r="A216" s="76"/>
      <c r="B216" s="76"/>
      <c r="C216" s="76"/>
      <c r="D216" s="77"/>
      <c r="E216" s="15"/>
      <c r="F216" s="15"/>
      <c r="G216" s="15"/>
      <c r="H216" s="15"/>
      <c r="I216" s="15"/>
      <c r="J216" s="15"/>
      <c r="K216" s="15"/>
      <c r="O216" s="15"/>
    </row>
    <row r="217" spans="1:15" x14ac:dyDescent="0.35">
      <c r="A217" s="76"/>
      <c r="B217" s="76"/>
      <c r="C217" s="76"/>
      <c r="D217" s="77"/>
      <c r="E217" s="15"/>
      <c r="F217" s="15"/>
      <c r="G217" s="15"/>
      <c r="H217" s="15"/>
      <c r="I217" s="15"/>
      <c r="J217" s="15"/>
      <c r="K217" s="15"/>
      <c r="O217" s="15"/>
    </row>
    <row r="218" spans="1:15" x14ac:dyDescent="0.35">
      <c r="A218" s="76"/>
      <c r="B218" s="76"/>
      <c r="C218" s="76"/>
      <c r="D218" s="77"/>
      <c r="E218" s="15"/>
      <c r="F218" s="15"/>
      <c r="G218" s="15"/>
      <c r="H218" s="15"/>
      <c r="I218" s="15"/>
      <c r="J218" s="15"/>
      <c r="K218" s="15"/>
      <c r="O218" s="15"/>
    </row>
    <row r="219" spans="1:15" x14ac:dyDescent="0.35">
      <c r="A219" s="76"/>
      <c r="B219" s="76"/>
      <c r="C219" s="76"/>
      <c r="D219" s="77"/>
      <c r="E219" s="15"/>
      <c r="F219" s="15"/>
      <c r="G219" s="15"/>
      <c r="H219" s="15"/>
      <c r="I219" s="15"/>
      <c r="J219" s="15"/>
      <c r="K219" s="15"/>
      <c r="O219" s="15"/>
    </row>
    <row r="220" spans="1:15" x14ac:dyDescent="0.35">
      <c r="A220" s="76"/>
      <c r="B220" s="76"/>
      <c r="C220" s="76"/>
      <c r="D220" s="77"/>
      <c r="E220" s="15"/>
      <c r="F220" s="15"/>
      <c r="G220" s="15"/>
      <c r="H220" s="15"/>
      <c r="I220" s="15"/>
      <c r="J220" s="15"/>
      <c r="K220" s="15"/>
      <c r="O220" s="15"/>
    </row>
    <row r="221" spans="1:15" x14ac:dyDescent="0.35">
      <c r="A221" s="76"/>
      <c r="B221" s="76"/>
      <c r="C221" s="76"/>
      <c r="D221" s="77"/>
      <c r="E221" s="15"/>
      <c r="F221" s="15"/>
      <c r="G221" s="15"/>
      <c r="H221" s="15"/>
      <c r="I221" s="15"/>
      <c r="J221" s="15"/>
      <c r="K221" s="15"/>
      <c r="O221" s="15"/>
    </row>
    <row r="222" spans="1:15" x14ac:dyDescent="0.35">
      <c r="A222" s="76"/>
      <c r="B222" s="76"/>
      <c r="C222" s="76"/>
      <c r="D222" s="77"/>
      <c r="E222" s="15"/>
      <c r="F222" s="15"/>
      <c r="G222" s="15"/>
      <c r="H222" s="15"/>
      <c r="I222" s="15"/>
      <c r="J222" s="15"/>
      <c r="K222" s="15"/>
      <c r="O222" s="15"/>
    </row>
    <row r="223" spans="1:15" x14ac:dyDescent="0.35">
      <c r="A223" s="76"/>
      <c r="B223" s="76"/>
      <c r="C223" s="76"/>
      <c r="D223" s="77"/>
      <c r="E223" s="15"/>
      <c r="F223" s="15"/>
      <c r="G223" s="15"/>
      <c r="H223" s="15"/>
      <c r="I223" s="15"/>
      <c r="J223" s="15"/>
      <c r="K223" s="15"/>
      <c r="O223" s="15"/>
    </row>
    <row r="224" spans="1:15" x14ac:dyDescent="0.35">
      <c r="A224" s="76"/>
      <c r="B224" s="76"/>
      <c r="C224" s="76"/>
      <c r="D224" s="77"/>
      <c r="E224" s="15"/>
      <c r="F224" s="15"/>
      <c r="G224" s="15"/>
      <c r="H224" s="15"/>
      <c r="I224" s="15"/>
      <c r="J224" s="15"/>
      <c r="K224" s="15"/>
      <c r="O224" s="15"/>
    </row>
    <row r="225" spans="1:15" x14ac:dyDescent="0.35">
      <c r="A225" s="76"/>
      <c r="B225" s="76"/>
      <c r="C225" s="76"/>
      <c r="D225" s="77"/>
      <c r="E225" s="15"/>
      <c r="F225" s="15"/>
      <c r="G225" s="15"/>
      <c r="H225" s="15"/>
      <c r="I225" s="15"/>
      <c r="J225" s="15"/>
      <c r="K225" s="15"/>
      <c r="O225" s="15"/>
    </row>
    <row r="226" spans="1:15" x14ac:dyDescent="0.35">
      <c r="A226" s="76"/>
      <c r="B226" s="76"/>
      <c r="C226" s="76"/>
      <c r="D226" s="77"/>
      <c r="E226" s="15"/>
      <c r="F226" s="15"/>
      <c r="G226" s="15"/>
      <c r="H226" s="15"/>
      <c r="I226" s="15"/>
      <c r="J226" s="15"/>
      <c r="K226" s="15"/>
      <c r="O226" s="15"/>
    </row>
    <row r="227" spans="1:15" x14ac:dyDescent="0.35">
      <c r="A227" s="76"/>
      <c r="B227" s="76"/>
      <c r="C227" s="76"/>
      <c r="D227" s="77"/>
      <c r="E227" s="15"/>
      <c r="F227" s="15"/>
      <c r="G227" s="15"/>
      <c r="H227" s="15"/>
      <c r="I227" s="15"/>
      <c r="J227" s="15"/>
      <c r="K227" s="15"/>
      <c r="O227" s="15"/>
    </row>
    <row r="228" spans="1:15" x14ac:dyDescent="0.35">
      <c r="A228" s="76"/>
      <c r="B228" s="76"/>
      <c r="C228" s="76"/>
      <c r="D228" s="77"/>
      <c r="E228" s="15"/>
      <c r="F228" s="15"/>
      <c r="G228" s="15"/>
      <c r="H228" s="15"/>
      <c r="I228" s="15"/>
      <c r="J228" s="15"/>
      <c r="K228" s="15"/>
      <c r="O228" s="15"/>
    </row>
    <row r="229" spans="1:15" x14ac:dyDescent="0.35">
      <c r="A229" s="76"/>
      <c r="B229" s="76"/>
      <c r="C229" s="76"/>
      <c r="D229" s="77"/>
      <c r="E229" s="15"/>
      <c r="F229" s="15"/>
      <c r="G229" s="15"/>
      <c r="H229" s="15"/>
      <c r="I229" s="15"/>
      <c r="J229" s="15"/>
      <c r="K229" s="15"/>
      <c r="O229" s="15"/>
    </row>
    <row r="230" spans="1:15" x14ac:dyDescent="0.35">
      <c r="A230" s="76"/>
      <c r="B230" s="76"/>
      <c r="C230" s="76"/>
      <c r="D230" s="77"/>
      <c r="E230" s="15"/>
      <c r="F230" s="15"/>
      <c r="G230" s="15"/>
      <c r="H230" s="15"/>
      <c r="I230" s="15"/>
      <c r="J230" s="15"/>
      <c r="K230" s="15"/>
      <c r="O230" s="15"/>
    </row>
    <row r="231" spans="1:15" x14ac:dyDescent="0.35">
      <c r="A231" s="76"/>
      <c r="B231" s="76"/>
      <c r="C231" s="76"/>
      <c r="D231" s="77"/>
      <c r="E231" s="15"/>
      <c r="F231" s="15"/>
      <c r="G231" s="15"/>
      <c r="H231" s="15"/>
      <c r="I231" s="15"/>
      <c r="J231" s="15"/>
      <c r="K231" s="15"/>
      <c r="O231" s="15"/>
    </row>
    <row r="232" spans="1:15" x14ac:dyDescent="0.35">
      <c r="A232" s="76"/>
      <c r="B232" s="76"/>
      <c r="C232" s="76"/>
      <c r="D232" s="77"/>
      <c r="E232" s="15"/>
      <c r="F232" s="15"/>
      <c r="G232" s="15"/>
      <c r="H232" s="15"/>
      <c r="I232" s="15"/>
      <c r="J232" s="15"/>
      <c r="K232" s="15"/>
      <c r="O232" s="15"/>
    </row>
    <row r="233" spans="1:15" x14ac:dyDescent="0.35">
      <c r="A233" s="76"/>
      <c r="B233" s="76"/>
      <c r="C233" s="76"/>
      <c r="D233" s="77"/>
      <c r="E233" s="15"/>
      <c r="F233" s="15"/>
      <c r="G233" s="15"/>
      <c r="H233" s="15"/>
      <c r="I233" s="15"/>
      <c r="J233" s="15"/>
      <c r="K233" s="15"/>
      <c r="O233" s="15"/>
    </row>
    <row r="234" spans="1:15" x14ac:dyDescent="0.35">
      <c r="A234" s="76"/>
      <c r="B234" s="76"/>
      <c r="C234" s="76"/>
      <c r="D234" s="77"/>
      <c r="E234" s="15"/>
      <c r="F234" s="15"/>
      <c r="G234" s="15"/>
      <c r="H234" s="15"/>
      <c r="I234" s="15"/>
      <c r="J234" s="15"/>
      <c r="K234" s="15"/>
      <c r="O234" s="15"/>
    </row>
    <row r="235" spans="1:15" x14ac:dyDescent="0.35">
      <c r="A235" s="76"/>
      <c r="B235" s="76"/>
      <c r="C235" s="76"/>
      <c r="D235" s="77"/>
      <c r="E235" s="15"/>
      <c r="F235" s="15"/>
      <c r="G235" s="15"/>
      <c r="H235" s="15"/>
      <c r="I235" s="15"/>
      <c r="J235" s="15"/>
      <c r="K235" s="15"/>
      <c r="O235" s="15"/>
    </row>
    <row r="236" spans="1:15" x14ac:dyDescent="0.35">
      <c r="A236" s="76"/>
      <c r="B236" s="76"/>
      <c r="C236" s="76"/>
      <c r="D236" s="77"/>
      <c r="E236" s="15"/>
      <c r="F236" s="15"/>
      <c r="G236" s="15"/>
      <c r="H236" s="15"/>
      <c r="I236" s="15"/>
      <c r="J236" s="15"/>
      <c r="K236" s="15"/>
      <c r="O236" s="15"/>
    </row>
    <row r="237" spans="1:15" x14ac:dyDescent="0.35">
      <c r="A237" s="76"/>
      <c r="B237" s="76"/>
      <c r="C237" s="76"/>
      <c r="D237" s="77"/>
      <c r="E237" s="15"/>
      <c r="F237" s="15"/>
      <c r="G237" s="15"/>
      <c r="H237" s="15"/>
      <c r="I237" s="15"/>
      <c r="J237" s="15"/>
      <c r="K237" s="15"/>
      <c r="O237" s="15"/>
    </row>
    <row r="238" spans="1:15" x14ac:dyDescent="0.35">
      <c r="A238" s="76"/>
      <c r="B238" s="76"/>
      <c r="C238" s="76"/>
      <c r="D238" s="77"/>
      <c r="E238" s="15"/>
      <c r="F238" s="15"/>
      <c r="G238" s="15"/>
      <c r="H238" s="15"/>
      <c r="I238" s="15"/>
      <c r="J238" s="15"/>
      <c r="K238" s="15"/>
      <c r="O238" s="15"/>
    </row>
    <row r="239" spans="1:15" x14ac:dyDescent="0.35">
      <c r="A239" s="76"/>
      <c r="B239" s="76"/>
      <c r="C239" s="76"/>
      <c r="D239" s="77"/>
      <c r="E239" s="15"/>
      <c r="F239" s="15"/>
      <c r="G239" s="15"/>
      <c r="H239" s="15"/>
      <c r="I239" s="15"/>
      <c r="J239" s="15"/>
      <c r="K239" s="15"/>
      <c r="O239" s="15"/>
    </row>
    <row r="240" spans="1:15" x14ac:dyDescent="0.35">
      <c r="A240" s="76"/>
      <c r="B240" s="76"/>
      <c r="C240" s="76"/>
      <c r="D240" s="77"/>
      <c r="E240" s="15"/>
      <c r="F240" s="15"/>
      <c r="G240" s="15"/>
      <c r="H240" s="15"/>
      <c r="I240" s="15"/>
      <c r="J240" s="15"/>
      <c r="K240" s="15"/>
      <c r="O240" s="15"/>
    </row>
    <row r="241" spans="1:15" x14ac:dyDescent="0.35">
      <c r="A241" s="76"/>
      <c r="B241" s="76"/>
      <c r="C241" s="76"/>
      <c r="D241" s="77"/>
      <c r="E241" s="15"/>
      <c r="F241" s="15"/>
      <c r="G241" s="15"/>
      <c r="H241" s="15"/>
      <c r="I241" s="15"/>
      <c r="J241" s="15"/>
      <c r="K241" s="15"/>
      <c r="O241" s="15"/>
    </row>
    <row r="242" spans="1:15" x14ac:dyDescent="0.35">
      <c r="A242" s="76"/>
      <c r="B242" s="76"/>
      <c r="C242" s="76"/>
      <c r="D242" s="77"/>
      <c r="E242" s="15"/>
      <c r="F242" s="15"/>
      <c r="G242" s="15"/>
      <c r="H242" s="15"/>
      <c r="I242" s="15"/>
      <c r="J242" s="15"/>
      <c r="K242" s="15"/>
      <c r="O242" s="15"/>
    </row>
    <row r="243" spans="1:15" x14ac:dyDescent="0.35">
      <c r="A243" s="76"/>
      <c r="B243" s="76"/>
      <c r="C243" s="76"/>
      <c r="D243" s="77"/>
      <c r="E243" s="15"/>
      <c r="F243" s="15"/>
      <c r="G243" s="15"/>
      <c r="H243" s="15"/>
      <c r="I243" s="15"/>
      <c r="J243" s="15"/>
      <c r="K243" s="15"/>
      <c r="O243" s="15"/>
    </row>
    <row r="244" spans="1:15" x14ac:dyDescent="0.35">
      <c r="A244" s="76"/>
      <c r="B244" s="76"/>
      <c r="C244" s="76"/>
      <c r="D244" s="77"/>
      <c r="E244" s="15"/>
      <c r="F244" s="15"/>
      <c r="G244" s="15"/>
      <c r="H244" s="15"/>
      <c r="I244" s="15"/>
      <c r="J244" s="15"/>
      <c r="K244" s="15"/>
      <c r="O244" s="15"/>
    </row>
    <row r="245" spans="1:15" x14ac:dyDescent="0.35">
      <c r="A245" s="76"/>
      <c r="B245" s="76"/>
      <c r="C245" s="76"/>
      <c r="D245" s="77"/>
      <c r="E245" s="15"/>
      <c r="F245" s="15"/>
    </row>
    <row r="246" spans="1:15" x14ac:dyDescent="0.35">
      <c r="A246" s="76"/>
      <c r="B246" s="76"/>
      <c r="C246" s="76"/>
      <c r="D246" s="77"/>
      <c r="E246" s="15"/>
      <c r="F246" s="15"/>
    </row>
    <row r="247" spans="1:15" x14ac:dyDescent="0.35">
      <c r="A247" s="76"/>
      <c r="B247" s="76"/>
      <c r="C247" s="76"/>
      <c r="D247" s="77"/>
      <c r="E247" s="15"/>
      <c r="F247" s="15"/>
    </row>
    <row r="248" spans="1:15" x14ac:dyDescent="0.35">
      <c r="A248" s="76"/>
      <c r="B248" s="76"/>
      <c r="C248" s="76"/>
      <c r="D248" s="77"/>
      <c r="E248" s="15"/>
      <c r="F248" s="15"/>
    </row>
    <row r="249" spans="1:15" x14ac:dyDescent="0.35">
      <c r="A249" s="76"/>
      <c r="B249" s="76"/>
      <c r="C249" s="76"/>
      <c r="D249" s="77"/>
      <c r="E249" s="15"/>
      <c r="F249" s="15"/>
    </row>
    <row r="250" spans="1:15" x14ac:dyDescent="0.35">
      <c r="A250" s="76"/>
      <c r="B250" s="76"/>
      <c r="C250" s="76"/>
      <c r="D250" s="77"/>
      <c r="E250" s="15"/>
      <c r="F250" s="15"/>
    </row>
    <row r="251" spans="1:15" x14ac:dyDescent="0.35">
      <c r="A251" s="76"/>
      <c r="B251" s="76"/>
      <c r="C251" s="76"/>
      <c r="D251" s="77"/>
      <c r="E251" s="15"/>
      <c r="F251" s="15"/>
    </row>
    <row r="252" spans="1:15" x14ac:dyDescent="0.35">
      <c r="A252" s="76"/>
      <c r="B252" s="76"/>
      <c r="C252" s="76"/>
      <c r="D252" s="77"/>
      <c r="E252" s="15"/>
      <c r="F252" s="15"/>
    </row>
    <row r="253" spans="1:15" x14ac:dyDescent="0.35">
      <c r="A253" s="76"/>
      <c r="B253" s="76"/>
      <c r="C253" s="76"/>
      <c r="D253" s="77"/>
      <c r="E253" s="15"/>
      <c r="F253" s="15"/>
    </row>
  </sheetData>
  <sheetProtection selectLockedCells="1" selectUnlockedCells="1"/>
  <mergeCells count="3">
    <mergeCell ref="E1:J1"/>
    <mergeCell ref="A3:F3"/>
    <mergeCell ref="F2:I2"/>
  </mergeCells>
  <phoneticPr fontId="1" type="noConversion"/>
  <pageMargins left="1.0629921259842521" right="0.23622047244094491" top="0.47244094488188981" bottom="0.27559055118110237" header="0.51181102362204722" footer="0.51181102362204722"/>
  <pageSetup paperSize="9" scale="46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"/>
  <sheetViews>
    <sheetView topLeftCell="A22" workbookViewId="0">
      <selection activeCell="C35" sqref="C35"/>
    </sheetView>
  </sheetViews>
  <sheetFormatPr defaultRowHeight="25.5" x14ac:dyDescent="0.35"/>
  <cols>
    <col min="1" max="1" width="9.140625" style="8"/>
    <col min="2" max="2" width="9.140625" style="7"/>
    <col min="3" max="6" width="9.140625" style="5"/>
    <col min="7" max="7" width="9.140625" style="6"/>
    <col min="8" max="11" width="9.140625" style="2"/>
    <col min="12" max="12" width="9.140625" style="3"/>
    <col min="13" max="15" width="9.140625" style="1"/>
    <col min="16" max="16" width="9.140625" style="4"/>
    <col min="17" max="16384" width="9.140625" style="1"/>
  </cols>
  <sheetData/>
  <pageMargins left="0.70866141732283472" right="0.70866141732283472" top="0.74803149606299213" bottom="0.74803149606299213" header="0.31496062992125984" footer="0.31496062992125984"/>
  <pageSetup paperSize="9" scale="34" fitToHeight="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с. Раздольное</dc:creator>
  <cp:lastModifiedBy>1068173</cp:lastModifiedBy>
  <cp:lastPrinted>2020-11-12T10:09:58Z</cp:lastPrinted>
  <dcterms:created xsi:type="dcterms:W3CDTF">2009-03-30T10:25:47Z</dcterms:created>
  <dcterms:modified xsi:type="dcterms:W3CDTF">2020-11-16T03:34:45Z</dcterms:modified>
</cp:coreProperties>
</file>